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C5B10FF5-5FF6-4F57-B1FC-B4A67E219C13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I493" i="6" l="1"/>
  <c r="BF493" i="6"/>
  <c r="BD492" i="6"/>
  <c r="BF490" i="6"/>
  <c r="BF486" i="6"/>
  <c r="BE485" i="6"/>
  <c r="AZ481" i="6"/>
  <c r="BB481" i="6" s="1"/>
  <c r="BH479" i="6"/>
  <c r="AZ479" i="6"/>
  <c r="BB479" i="6" s="1"/>
  <c r="BF478" i="6"/>
  <c r="BD471" i="6"/>
  <c r="BI469" i="6"/>
  <c r="BD469" i="6"/>
  <c r="BE468" i="6"/>
  <c r="BD468" i="6"/>
  <c r="BH467" i="6"/>
  <c r="BG467" i="6"/>
  <c r="BI465" i="6"/>
  <c r="BI464" i="6"/>
  <c r="BH464" i="6"/>
  <c r="BF464" i="6"/>
  <c r="BE464" i="6"/>
  <c r="BD464" i="6"/>
  <c r="AZ464" i="6"/>
  <c r="BB464" i="6" s="1"/>
  <c r="BH463" i="6"/>
  <c r="BG462" i="6"/>
  <c r="BF461" i="6"/>
  <c r="BI460" i="6"/>
  <c r="BH460" i="6"/>
  <c r="BG460" i="6"/>
  <c r="BF460" i="6"/>
  <c r="AZ459" i="6"/>
  <c r="BB459" i="6" s="1"/>
  <c r="BI458" i="6"/>
  <c r="BF458" i="6"/>
  <c r="BE458" i="6"/>
  <c r="BE457" i="6"/>
  <c r="AZ457" i="6"/>
  <c r="BB457" i="6" s="1"/>
  <c r="BI456" i="6"/>
  <c r="BH456" i="6"/>
  <c r="BG455" i="6"/>
  <c r="BE455" i="6"/>
  <c r="AZ455" i="6"/>
  <c r="BB455" i="6" s="1"/>
  <c r="AZ454" i="6"/>
  <c r="BB454" i="6" s="1"/>
  <c r="BI453" i="6"/>
  <c r="BI452" i="6"/>
  <c r="BH452" i="6"/>
  <c r="BE452" i="6"/>
  <c r="BD452" i="6"/>
  <c r="BG450" i="6"/>
  <c r="AZ450" i="6"/>
  <c r="BB450" i="6" s="1"/>
  <c r="BI449" i="6"/>
  <c r="BE449" i="6"/>
  <c r="BG448" i="6"/>
  <c r="BD447" i="6"/>
  <c r="BC447" i="6"/>
  <c r="AR4" i="6"/>
  <c r="AS4" i="6"/>
  <c r="AP4" i="6"/>
  <c r="AO4" i="6"/>
  <c r="BH493" i="6"/>
  <c r="BG493" i="6"/>
  <c r="BC492" i="6"/>
  <c r="BI491" i="6"/>
  <c r="BE490" i="6"/>
  <c r="BD490" i="6"/>
  <c r="BH488" i="6"/>
  <c r="BG488" i="6"/>
  <c r="BF488" i="6"/>
  <c r="BI486" i="6"/>
  <c r="BH486" i="6"/>
  <c r="BD485" i="6"/>
  <c r="AK485" i="6"/>
  <c r="AM485" i="6" s="1"/>
  <c r="BG483" i="6"/>
  <c r="BE483" i="6"/>
  <c r="AK483" i="6"/>
  <c r="AM483" i="6" s="1"/>
  <c r="BI481" i="6"/>
  <c r="BG481" i="6"/>
  <c r="BD480" i="6"/>
  <c r="BC480" i="6"/>
  <c r="BI479" i="6"/>
  <c r="BE478" i="6"/>
  <c r="BD478" i="6"/>
  <c r="BH476" i="6"/>
  <c r="BG476" i="6"/>
  <c r="BF476" i="6"/>
  <c r="AK475" i="6"/>
  <c r="AM475" i="6" s="1"/>
  <c r="BI474" i="6"/>
  <c r="BH474" i="6"/>
  <c r="BE473" i="6"/>
  <c r="BD473" i="6"/>
  <c r="AK473" i="6"/>
  <c r="AM473" i="6" s="1"/>
  <c r="BG471" i="6"/>
  <c r="BF471" i="6"/>
  <c r="BE471" i="6"/>
  <c r="AK471" i="6"/>
  <c r="AM471" i="6" s="1"/>
  <c r="BH469" i="6"/>
  <c r="BG469" i="6"/>
  <c r="AK468" i="6"/>
  <c r="AM468" i="6" s="1"/>
  <c r="BI467" i="6"/>
  <c r="BF467" i="6"/>
  <c r="BF466" i="6"/>
  <c r="BD466" i="6"/>
  <c r="BH465" i="6"/>
  <c r="AK465" i="6"/>
  <c r="AM465" i="6" s="1"/>
  <c r="BG464" i="6"/>
  <c r="BE463" i="6"/>
  <c r="BI462" i="6"/>
  <c r="BH462" i="6"/>
  <c r="BE462" i="6"/>
  <c r="BE461" i="6"/>
  <c r="BD461" i="6"/>
  <c r="AK461" i="6"/>
  <c r="AM461" i="6" s="1"/>
  <c r="BH459" i="6"/>
  <c r="BF459" i="6"/>
  <c r="BH457" i="6"/>
  <c r="BG457" i="6"/>
  <c r="AK456" i="6"/>
  <c r="AM456" i="6" s="1"/>
  <c r="BI455" i="6"/>
  <c r="BF455" i="6"/>
  <c r="BD455" i="6"/>
  <c r="AK455" i="6"/>
  <c r="AM455" i="6" s="1"/>
  <c r="BF454" i="6"/>
  <c r="BE454" i="6"/>
  <c r="BF453" i="6"/>
  <c r="AK453" i="6"/>
  <c r="AM453" i="6" s="1"/>
  <c r="BF452" i="6"/>
  <c r="AK452" i="6"/>
  <c r="AM452" i="6" s="1"/>
  <c r="BH451" i="6"/>
  <c r="BD451" i="6"/>
  <c r="BI450" i="6"/>
  <c r="BH450" i="6"/>
  <c r="AK450" i="6"/>
  <c r="AM450" i="6" s="1"/>
  <c r="BF449" i="6"/>
  <c r="BD449" i="6"/>
  <c r="BC449" i="6"/>
  <c r="BD448" i="6"/>
  <c r="BF447" i="6"/>
  <c r="BE447" i="6"/>
  <c r="AE4" i="6"/>
  <c r="AD4" i="6"/>
  <c r="Y4" i="6"/>
  <c r="BF483" i="6"/>
  <c r="BH481" i="6"/>
  <c r="BD467" i="6"/>
  <c r="BI466" i="6"/>
  <c r="BE466" i="6"/>
  <c r="BF465" i="6"/>
  <c r="BF462" i="6"/>
  <c r="BD460" i="6"/>
  <c r="BG459" i="6"/>
  <c r="V457" i="6"/>
  <c r="X457" i="6" s="1"/>
  <c r="V455" i="6"/>
  <c r="X455" i="6" s="1"/>
  <c r="BF450" i="6"/>
  <c r="V448" i="6"/>
  <c r="X448" i="6" s="1"/>
  <c r="BE448" i="6"/>
  <c r="BI446" i="6"/>
  <c r="BG446" i="6"/>
  <c r="O4" i="6"/>
  <c r="N4" i="6"/>
  <c r="P4" i="6"/>
  <c r="M4" i="6"/>
  <c r="L4" i="6"/>
  <c r="K4" i="6"/>
  <c r="BD493" i="6"/>
  <c r="AZ493" i="6"/>
  <c r="BB493" i="6" s="1"/>
  <c r="BH491" i="6"/>
  <c r="BG491" i="6"/>
  <c r="BD491" i="6"/>
  <c r="AZ491" i="6"/>
  <c r="BB491" i="6" s="1"/>
  <c r="BH489" i="6"/>
  <c r="BG489" i="6"/>
  <c r="BD489" i="6"/>
  <c r="BH487" i="6"/>
  <c r="AZ487" i="6"/>
  <c r="BB487" i="6" s="1"/>
  <c r="AZ486" i="6"/>
  <c r="BB486" i="6" s="1"/>
  <c r="BG485" i="6"/>
  <c r="AZ485" i="6"/>
  <c r="BD483" i="6"/>
  <c r="AZ483" i="6"/>
  <c r="BB483" i="6" s="1"/>
  <c r="AZ482" i="6"/>
  <c r="BB482" i="6" s="1"/>
  <c r="BD481" i="6"/>
  <c r="BG479" i="6"/>
  <c r="BD479" i="6"/>
  <c r="BH475" i="6"/>
  <c r="BG475" i="6"/>
  <c r="BD475" i="6"/>
  <c r="AZ475" i="6"/>
  <c r="BB475" i="6" s="1"/>
  <c r="BG473" i="6"/>
  <c r="AZ473" i="6"/>
  <c r="BB473" i="6" s="1"/>
  <c r="AZ472" i="6"/>
  <c r="BB472" i="6" s="1"/>
  <c r="BH471" i="6"/>
  <c r="AZ471" i="6"/>
  <c r="BB471" i="6" s="1"/>
  <c r="BC467" i="6"/>
  <c r="BG465" i="6"/>
  <c r="BD465" i="6"/>
  <c r="AZ465" i="6"/>
  <c r="BB465" i="6" s="1"/>
  <c r="BG463" i="6"/>
  <c r="BD463" i="6"/>
  <c r="BH461" i="6"/>
  <c r="BG461" i="6"/>
  <c r="BD457" i="6"/>
  <c r="BD453" i="6"/>
  <c r="AZ453" i="6"/>
  <c r="BF451" i="6"/>
  <c r="BE451" i="6"/>
  <c r="AZ451" i="6"/>
  <c r="BB451" i="6" s="1"/>
  <c r="BE450" i="6"/>
  <c r="BH449" i="6"/>
  <c r="BG449" i="6"/>
  <c r="BH447" i="6"/>
  <c r="BG447" i="6"/>
  <c r="AQ4" i="6"/>
  <c r="AK494" i="6"/>
  <c r="AM494" i="6" s="1"/>
  <c r="BE493" i="6"/>
  <c r="BE491" i="6"/>
  <c r="BE489" i="6"/>
  <c r="AK489" i="6"/>
  <c r="AM489" i="6" s="1"/>
  <c r="AK487" i="6"/>
  <c r="AM487" i="6" s="1"/>
  <c r="BH485" i="6"/>
  <c r="BE479" i="6"/>
  <c r="BH477" i="6"/>
  <c r="BG477" i="6"/>
  <c r="BE477" i="6"/>
  <c r="BD477" i="6"/>
  <c r="AK477" i="6"/>
  <c r="AM477" i="6" s="1"/>
  <c r="BE475" i="6"/>
  <c r="AK469" i="6"/>
  <c r="AM469" i="6" s="1"/>
  <c r="BE465" i="6"/>
  <c r="AK464" i="6"/>
  <c r="AM464" i="6" s="1"/>
  <c r="AK463" i="6"/>
  <c r="AM463" i="6" s="1"/>
  <c r="BE460" i="6"/>
  <c r="BD459" i="6"/>
  <c r="AK457" i="6"/>
  <c r="AM457" i="6" s="1"/>
  <c r="BG453" i="6"/>
  <c r="BE453" i="6"/>
  <c r="BG451" i="6"/>
  <c r="BF446" i="6"/>
  <c r="Z4" i="6"/>
  <c r="V493" i="6"/>
  <c r="X493" i="6" s="1"/>
  <c r="V487" i="6"/>
  <c r="X487" i="6" s="1"/>
  <c r="V485" i="6"/>
  <c r="X485" i="6" s="1"/>
  <c r="V483" i="6"/>
  <c r="X483" i="6" s="1"/>
  <c r="V477" i="6"/>
  <c r="X477" i="6" s="1"/>
  <c r="BE467" i="6"/>
  <c r="V464" i="6"/>
  <c r="X464" i="6" s="1"/>
  <c r="V463" i="6"/>
  <c r="X463" i="6" s="1"/>
  <c r="V461" i="6"/>
  <c r="X461" i="6" s="1"/>
  <c r="BH458" i="6"/>
  <c r="BH455" i="6"/>
  <c r="V453" i="6"/>
  <c r="X453" i="6" s="1"/>
  <c r="V452" i="6"/>
  <c r="X452" i="6" s="1"/>
  <c r="BF463" i="6"/>
  <c r="AZ456" i="6"/>
  <c r="BB456" i="6" s="1"/>
  <c r="BH453" i="6"/>
  <c r="BD450" i="6"/>
  <c r="BC446" i="6"/>
  <c r="BD462" i="6"/>
  <c r="BG458" i="6"/>
  <c r="BE446" i="6"/>
  <c r="BD446" i="6"/>
  <c r="V460" i="6"/>
  <c r="X460" i="6" s="1"/>
  <c r="V458" i="6"/>
  <c r="X458" i="6" s="1"/>
  <c r="BF457" i="6"/>
  <c r="V450" i="6"/>
  <c r="X450" i="6" s="1"/>
  <c r="BF448" i="6"/>
  <c r="BE487" i="6"/>
  <c r="AZ477" i="6"/>
  <c r="BB477" i="6" s="1"/>
  <c r="BE469" i="6"/>
  <c r="BD458" i="6"/>
  <c r="BF491" i="6"/>
  <c r="BF489" i="6"/>
  <c r="BG487" i="6"/>
  <c r="BF487" i="6"/>
  <c r="BD487" i="6"/>
  <c r="BF481" i="6"/>
  <c r="BF479" i="6"/>
  <c r="BF477" i="6"/>
  <c r="BF473" i="6"/>
  <c r="BF469" i="6"/>
  <c r="AK460" i="6"/>
  <c r="AM460" i="6" s="1"/>
  <c r="BE456" i="6"/>
  <c r="AA4" i="6"/>
  <c r="BF485" i="6"/>
  <c r="BG454" i="6"/>
  <c r="BG490" i="6"/>
  <c r="BE488" i="6"/>
  <c r="BD488" i="6"/>
  <c r="AZ488" i="6"/>
  <c r="BB488" i="6" s="1"/>
  <c r="BG480" i="6"/>
  <c r="BF480" i="6"/>
  <c r="AZ474" i="6"/>
  <c r="BB474" i="6" s="1"/>
  <c r="BG456" i="6"/>
  <c r="BG492" i="6"/>
  <c r="AK488" i="6"/>
  <c r="AM488" i="6" s="1"/>
  <c r="BC484" i="6"/>
  <c r="AK481" i="6"/>
  <c r="AM481" i="6" s="1"/>
  <c r="BG478" i="6"/>
  <c r="BE476" i="6"/>
  <c r="BD476" i="6"/>
  <c r="BG468" i="6"/>
  <c r="BF468" i="6"/>
  <c r="BG466" i="6"/>
  <c r="AK462" i="6"/>
  <c r="V488" i="6"/>
  <c r="X488" i="6" s="1"/>
  <c r="BD486" i="6"/>
  <c r="V486" i="6"/>
  <c r="X486" i="6" s="1"/>
  <c r="V476" i="6"/>
  <c r="X476" i="6" s="1"/>
  <c r="BG452" i="6"/>
  <c r="AZ492" i="6"/>
  <c r="BB492" i="6" s="1"/>
  <c r="BD484" i="6"/>
  <c r="AZ476" i="6"/>
  <c r="BB476" i="6" s="1"/>
  <c r="BE474" i="6"/>
  <c r="BD474" i="6"/>
  <c r="AK474" i="6"/>
  <c r="AM474" i="6" s="1"/>
  <c r="AK458" i="6"/>
  <c r="AM458" i="6" s="1"/>
  <c r="V462" i="6"/>
  <c r="X462" i="6" s="1"/>
  <c r="AC4" i="6"/>
  <c r="BO494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AZ494" i="6"/>
  <c r="BB494" i="6" s="1"/>
  <c r="V494" i="6"/>
  <c r="BO493" i="6"/>
  <c r="BN493" i="6"/>
  <c r="BM493" i="6"/>
  <c r="BL493" i="6"/>
  <c r="BK493" i="6"/>
  <c r="BJ493" i="6"/>
  <c r="AZ490" i="6"/>
  <c r="BB490" i="6" s="1"/>
  <c r="BF484" i="6"/>
  <c r="BE484" i="6"/>
  <c r="BF475" i="6"/>
  <c r="BF472" i="6"/>
  <c r="BE472" i="6"/>
  <c r="BD472" i="6"/>
  <c r="AZ466" i="6"/>
  <c r="BB466" i="6" s="1"/>
  <c r="AZ458" i="6"/>
  <c r="BB458" i="6" s="1"/>
  <c r="AK490" i="6"/>
  <c r="AM490" i="6" s="1"/>
  <c r="AK484" i="6"/>
  <c r="AM484" i="6" s="1"/>
  <c r="BD482" i="6"/>
  <c r="AK482" i="6"/>
  <c r="AM482" i="6" s="1"/>
  <c r="AK478" i="6"/>
  <c r="AK472" i="6"/>
  <c r="AM472" i="6" s="1"/>
  <c r="AK466" i="6"/>
  <c r="AM466" i="6" s="1"/>
  <c r="AK448" i="6"/>
  <c r="AM448" i="6" s="1"/>
  <c r="V490" i="6"/>
  <c r="X490" i="6" s="1"/>
  <c r="AB4" i="6"/>
  <c r="V472" i="6"/>
  <c r="X472" i="6" s="1"/>
  <c r="V482" i="6"/>
  <c r="X482" i="6" s="1"/>
  <c r="BD470" i="6"/>
  <c r="V470" i="6"/>
  <c r="X470" i="6" s="1"/>
  <c r="BE486" i="6"/>
  <c r="BE482" i="6"/>
  <c r="AK470" i="6"/>
  <c r="BO492" i="6"/>
  <c r="BN492" i="6"/>
  <c r="BM492" i="6"/>
  <c r="BL492" i="6"/>
  <c r="BK492" i="6"/>
  <c r="BJ492" i="6"/>
  <c r="BI492" i="6"/>
  <c r="BH492" i="6"/>
  <c r="BE492" i="6"/>
  <c r="AZ468" i="6"/>
  <c r="BB468" i="6" s="1"/>
  <c r="AV4" i="6"/>
  <c r="AT4" i="6"/>
  <c r="AG4" i="6"/>
  <c r="AF4" i="6"/>
  <c r="AI4" i="6"/>
  <c r="R4" i="6"/>
  <c r="AU4" i="6"/>
  <c r="Q4" i="6"/>
  <c r="BG472" i="6"/>
  <c r="BE470" i="6"/>
  <c r="BF48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BN491" i="6"/>
  <c r="BM491" i="6"/>
  <c r="BL491" i="6"/>
  <c r="BK491" i="6"/>
  <c r="BJ491" i="6"/>
  <c r="BN490" i="6"/>
  <c r="BM490" i="6"/>
  <c r="BL490" i="6"/>
  <c r="BK490" i="6"/>
  <c r="BJ490" i="6"/>
  <c r="BI490" i="6"/>
  <c r="BH490" i="6"/>
  <c r="BN489" i="6"/>
  <c r="BM489" i="6"/>
  <c r="BL489" i="6"/>
  <c r="BK489" i="6"/>
  <c r="BJ489" i="6"/>
  <c r="BI489" i="6"/>
  <c r="BN488" i="6"/>
  <c r="BM488" i="6"/>
  <c r="BL488" i="6"/>
  <c r="BK488" i="6"/>
  <c r="BJ488" i="6"/>
  <c r="BI488" i="6"/>
  <c r="BN487" i="6"/>
  <c r="BM487" i="6"/>
  <c r="BL487" i="6"/>
  <c r="BK487" i="6"/>
  <c r="BJ487" i="6"/>
  <c r="BI487" i="6"/>
  <c r="BN486" i="6"/>
  <c r="BM486" i="6"/>
  <c r="BL486" i="6"/>
  <c r="BK486" i="6"/>
  <c r="BJ486" i="6"/>
  <c r="BG486" i="6"/>
  <c r="AK486" i="6"/>
  <c r="BN485" i="6"/>
  <c r="BM485" i="6"/>
  <c r="BL485" i="6"/>
  <c r="BK485" i="6"/>
  <c r="BJ485" i="6"/>
  <c r="BI485" i="6"/>
  <c r="BN484" i="6"/>
  <c r="BM484" i="6"/>
  <c r="BL484" i="6"/>
  <c r="BK484" i="6"/>
  <c r="BJ484" i="6"/>
  <c r="BI484" i="6"/>
  <c r="BH484" i="6"/>
  <c r="BG484" i="6"/>
  <c r="BN483" i="6"/>
  <c r="BM483" i="6"/>
  <c r="BL483" i="6"/>
  <c r="BK483" i="6"/>
  <c r="BJ483" i="6"/>
  <c r="BI483" i="6"/>
  <c r="BH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J481" i="6"/>
  <c r="BN480" i="6"/>
  <c r="BM480" i="6"/>
  <c r="BL480" i="6"/>
  <c r="BK480" i="6"/>
  <c r="BJ480" i="6"/>
  <c r="BI480" i="6"/>
  <c r="BH480" i="6"/>
  <c r="BE480" i="6"/>
  <c r="BN479" i="6"/>
  <c r="BM479" i="6"/>
  <c r="BL479" i="6"/>
  <c r="BK479" i="6"/>
  <c r="BJ479" i="6"/>
  <c r="BN478" i="6"/>
  <c r="BM478" i="6"/>
  <c r="BL478" i="6"/>
  <c r="BK478" i="6"/>
  <c r="BJ478" i="6"/>
  <c r="BI478" i="6"/>
  <c r="BH478" i="6"/>
  <c r="AZ478" i="6"/>
  <c r="BB478" i="6" s="1"/>
  <c r="BN477" i="6"/>
  <c r="BM477" i="6"/>
  <c r="BL477" i="6"/>
  <c r="BK477" i="6"/>
  <c r="BJ477" i="6"/>
  <c r="BI477" i="6"/>
  <c r="BN476" i="6"/>
  <c r="BM476" i="6"/>
  <c r="BL476" i="6"/>
  <c r="BK476" i="6"/>
  <c r="BJ476" i="6"/>
  <c r="BI476" i="6"/>
  <c r="BN475" i="6"/>
  <c r="BM475" i="6"/>
  <c r="BL475" i="6"/>
  <c r="BK475" i="6"/>
  <c r="BJ475" i="6"/>
  <c r="BI475" i="6"/>
  <c r="BN474" i="6"/>
  <c r="BM474" i="6"/>
  <c r="BL474" i="6"/>
  <c r="BK474" i="6"/>
  <c r="BJ474" i="6"/>
  <c r="BG474" i="6"/>
  <c r="BF474" i="6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N471" i="6"/>
  <c r="BM471" i="6"/>
  <c r="BL471" i="6"/>
  <c r="BK471" i="6"/>
  <c r="BJ471" i="6"/>
  <c r="BI471" i="6"/>
  <c r="BN470" i="6"/>
  <c r="BM470" i="6"/>
  <c r="BL470" i="6"/>
  <c r="BK470" i="6"/>
  <c r="BJ470" i="6"/>
  <c r="BI470" i="6"/>
  <c r="BH470" i="6"/>
  <c r="BG470" i="6"/>
  <c r="BF470" i="6"/>
  <c r="BN469" i="6"/>
  <c r="BM469" i="6"/>
  <c r="BL469" i="6"/>
  <c r="BK469" i="6"/>
  <c r="BJ469" i="6"/>
  <c r="BN468" i="6"/>
  <c r="BM468" i="6"/>
  <c r="BL468" i="6"/>
  <c r="BK468" i="6"/>
  <c r="BJ468" i="6"/>
  <c r="BI468" i="6"/>
  <c r="BH468" i="6"/>
  <c r="BN467" i="6"/>
  <c r="BM467" i="6"/>
  <c r="BL467" i="6"/>
  <c r="BK467" i="6"/>
  <c r="BJ467" i="6"/>
  <c r="BN466" i="6"/>
  <c r="BM466" i="6"/>
  <c r="BL466" i="6"/>
  <c r="BK466" i="6"/>
  <c r="BJ466" i="6"/>
  <c r="BH466" i="6"/>
  <c r="BN465" i="6"/>
  <c r="BM465" i="6"/>
  <c r="BL465" i="6"/>
  <c r="BK465" i="6"/>
  <c r="BJ465" i="6"/>
  <c r="BN464" i="6"/>
  <c r="BM464" i="6"/>
  <c r="BL464" i="6"/>
  <c r="BK464" i="6"/>
  <c r="BJ464" i="6"/>
  <c r="BN463" i="6"/>
  <c r="BM463" i="6"/>
  <c r="BL463" i="6"/>
  <c r="BK463" i="6"/>
  <c r="BJ463" i="6"/>
  <c r="BI463" i="6"/>
  <c r="BN462" i="6"/>
  <c r="BM462" i="6"/>
  <c r="BL462" i="6"/>
  <c r="BK462" i="6"/>
  <c r="BJ462" i="6"/>
  <c r="BN461" i="6"/>
  <c r="BM461" i="6"/>
  <c r="BL461" i="6"/>
  <c r="BK461" i="6"/>
  <c r="BJ461" i="6"/>
  <c r="BI461" i="6"/>
  <c r="BN460" i="6"/>
  <c r="BM460" i="6"/>
  <c r="BL460" i="6"/>
  <c r="BK460" i="6"/>
  <c r="BJ460" i="6"/>
  <c r="BN459" i="6"/>
  <c r="BM459" i="6"/>
  <c r="BL459" i="6"/>
  <c r="BK459" i="6"/>
  <c r="BJ459" i="6"/>
  <c r="BI459" i="6"/>
  <c r="BN458" i="6"/>
  <c r="BM458" i="6"/>
  <c r="BL458" i="6"/>
  <c r="BK458" i="6"/>
  <c r="BJ458" i="6"/>
  <c r="BN457" i="6"/>
  <c r="BM457" i="6"/>
  <c r="BL457" i="6"/>
  <c r="BK457" i="6"/>
  <c r="BJ457" i="6"/>
  <c r="BI457" i="6"/>
  <c r="BN456" i="6"/>
  <c r="BM456" i="6"/>
  <c r="BL456" i="6"/>
  <c r="BK456" i="6"/>
  <c r="BJ456" i="6"/>
  <c r="BN455" i="6"/>
  <c r="BM455" i="6"/>
  <c r="BL455" i="6"/>
  <c r="BK455" i="6"/>
  <c r="BJ455" i="6"/>
  <c r="BN454" i="6"/>
  <c r="BM454" i="6"/>
  <c r="BL454" i="6"/>
  <c r="BK454" i="6"/>
  <c r="BJ454" i="6"/>
  <c r="BI454" i="6"/>
  <c r="BH454" i="6"/>
  <c r="AK454" i="6"/>
  <c r="BN453" i="6"/>
  <c r="BM453" i="6"/>
  <c r="BL453" i="6"/>
  <c r="BK453" i="6"/>
  <c r="BJ453" i="6"/>
  <c r="BN452" i="6"/>
  <c r="BM452" i="6"/>
  <c r="BL452" i="6"/>
  <c r="BK452" i="6"/>
  <c r="BJ452" i="6"/>
  <c r="BN451" i="6"/>
  <c r="BM451" i="6"/>
  <c r="BL451" i="6"/>
  <c r="BK451" i="6"/>
  <c r="BJ451" i="6"/>
  <c r="BI451" i="6"/>
  <c r="BN450" i="6"/>
  <c r="BM450" i="6"/>
  <c r="BL450" i="6"/>
  <c r="BK450" i="6"/>
  <c r="BJ450" i="6"/>
  <c r="AY4" i="6"/>
  <c r="AX4" i="6"/>
  <c r="AW4" i="6"/>
  <c r="AJ4" i="6"/>
  <c r="AH4" i="6"/>
  <c r="U4" i="6"/>
  <c r="T4" i="6"/>
  <c r="S4" i="6"/>
  <c r="BI448" i="6"/>
  <c r="BH446" i="6"/>
  <c r="BN449" i="6"/>
  <c r="BM449" i="6"/>
  <c r="BL449" i="6"/>
  <c r="BK449" i="6"/>
  <c r="BJ449" i="6"/>
  <c r="BN448" i="6"/>
  <c r="BM448" i="6"/>
  <c r="BL448" i="6"/>
  <c r="BK448" i="6"/>
  <c r="BJ448" i="6"/>
  <c r="BN447" i="6"/>
  <c r="BM447" i="6"/>
  <c r="BL447" i="6"/>
  <c r="BK447" i="6"/>
  <c r="BJ447" i="6"/>
  <c r="BI447" i="6"/>
  <c r="BN446" i="6"/>
  <c r="BM446" i="6"/>
  <c r="BL446" i="6"/>
  <c r="BK446" i="6"/>
  <c r="BJ446" i="6"/>
  <c r="BE481" i="6" l="1"/>
  <c r="AK492" i="6"/>
  <c r="AM492" i="6" s="1"/>
  <c r="V469" i="6"/>
  <c r="X469" i="6" s="1"/>
  <c r="V480" i="6"/>
  <c r="X480" i="6" s="1"/>
  <c r="BH448" i="6"/>
  <c r="V492" i="6"/>
  <c r="X492" i="6" s="1"/>
  <c r="BE459" i="6"/>
  <c r="BD456" i="6"/>
  <c r="BC479" i="6"/>
  <c r="AZ448" i="6"/>
  <c r="BB448" i="6" s="1"/>
  <c r="BC462" i="6"/>
  <c r="AZ463" i="6"/>
  <c r="BB463" i="6" s="1"/>
  <c r="BC452" i="6"/>
  <c r="BC493" i="6"/>
  <c r="BC474" i="6"/>
  <c r="BD454" i="6"/>
  <c r="BF492" i="6"/>
  <c r="AZ461" i="6"/>
  <c r="BB461" i="6" s="1"/>
  <c r="BF456" i="6"/>
  <c r="V454" i="6"/>
  <c r="X454" i="6" s="1"/>
  <c r="V479" i="6"/>
  <c r="X479" i="6" s="1"/>
  <c r="BP494" i="6"/>
  <c r="BQ494" i="6" s="1"/>
  <c r="AK493" i="6"/>
  <c r="AM493" i="6" s="1"/>
  <c r="BC450" i="6"/>
  <c r="V456" i="6"/>
  <c r="X456" i="6" s="1"/>
  <c r="X494" i="6"/>
  <c r="AZ452" i="6"/>
  <c r="BB452" i="6" s="1"/>
  <c r="BC478" i="6"/>
  <c r="BC460" i="6"/>
  <c r="AK446" i="6"/>
  <c r="AM446" i="6" s="1"/>
  <c r="BC466" i="6"/>
  <c r="V484" i="6"/>
  <c r="X484" i="6" s="1"/>
  <c r="AZ484" i="6"/>
  <c r="BB484" i="6" s="1"/>
  <c r="AZ460" i="6"/>
  <c r="BB460" i="6" s="1"/>
  <c r="BC486" i="6"/>
  <c r="AZ446" i="6"/>
  <c r="BB446" i="6" s="1"/>
  <c r="AZ447" i="6"/>
  <c r="BB447" i="6" s="1"/>
  <c r="BC476" i="6"/>
  <c r="AK476" i="6"/>
  <c r="AM476" i="6" s="1"/>
  <c r="BC470" i="6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62" i="6"/>
  <c r="AM470" i="6"/>
  <c r="AM486" i="6"/>
  <c r="AM454" i="6"/>
  <c r="AM478" i="6"/>
  <c r="AZ470" i="6"/>
  <c r="BC490" i="6"/>
  <c r="BC458" i="6"/>
  <c r="AZ462" i="6"/>
  <c r="BC465" i="6"/>
  <c r="BC489" i="6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AZ449" i="6"/>
  <c r="BB449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87" i="6"/>
  <c r="BQ487" i="6" s="1"/>
  <c r="BP455" i="6"/>
  <c r="BQ455" i="6" s="1"/>
  <c r="BP483" i="6"/>
  <c r="BQ483" i="6" s="1"/>
  <c r="BP458" i="6"/>
  <c r="BQ458" i="6" s="1"/>
  <c r="BP472" i="6"/>
  <c r="BQ472" i="6" s="1"/>
  <c r="BP490" i="6"/>
  <c r="BQ490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3" i="6"/>
  <c r="BQ453" i="6" s="1"/>
  <c r="BP464" i="6"/>
  <c r="BQ464" i="6" s="1"/>
  <c r="BP485" i="6"/>
  <c r="BQ485" i="6" s="1"/>
  <c r="BP448" i="6" l="1"/>
  <c r="BQ448" i="6" s="1"/>
  <c r="BP492" i="6"/>
  <c r="BQ492" i="6" s="1"/>
  <c r="BP463" i="6"/>
  <c r="BQ463" i="6" s="1"/>
  <c r="BP461" i="6"/>
  <c r="BQ461" i="6" s="1"/>
  <c r="BP454" i="6"/>
  <c r="BQ454" i="6" s="1"/>
  <c r="BP493" i="6"/>
  <c r="BQ493" i="6" s="1"/>
  <c r="BP456" i="6"/>
  <c r="BQ456" i="6" s="1"/>
  <c r="BP452" i="6"/>
  <c r="BQ452" i="6" s="1"/>
  <c r="BP460" i="6"/>
  <c r="BQ460" i="6" s="1"/>
  <c r="BP484" i="6"/>
  <c r="BQ484" i="6" s="1"/>
  <c r="BP476" i="6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<sst xmlns="http://schemas.openxmlformats.org/spreadsheetml/2006/main" count="3950" uniqueCount="667">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</sst>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3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5" t="s">
        <v>422</v>
      </c>
      <c r="D5" s="147" t="s">
        <v>423</v>
      </c>
      <c r="E5" s="148" t="s">
        <v>424</v>
      </c>
      <c r="F5" s="146" t="s">
        <v>425</v>
      </c>
      <c r="G5" s="146" t="s">
        <v>0</v>
      </c>
      <c r="H5" s="146" t="s">
        <v>426</v>
      </c>
      <c r="I5" s="146" t="s">
        <v>427</v>
      </c>
      <c r="J5" s="146" t="s">
        <v>1</v>
      </c>
      <c r="K5" s="146" t="s">
        <v>428</v>
      </c>
      <c r="L5" s="146" t="s">
        <v>429</v>
      </c>
      <c r="M5" s="146" t="s">
        <v>430</v>
      </c>
      <c r="N5" s="146" t="s">
        <v>431</v>
      </c>
      <c r="O5" s="146" t="s">
        <v>432</v>
      </c>
      <c r="P5" s="146" t="s">
        <v>2</v>
      </c>
      <c r="Q5" s="146" t="s">
        <v>433</v>
      </c>
      <c r="R5" s="146" t="s">
        <v>434</v>
      </c>
      <c r="S5" s="146" t="s">
        <v>435</v>
      </c>
      <c r="T5" s="146" t="s">
        <v>436</v>
      </c>
      <c r="U5" s="146" t="s">
        <v>437</v>
      </c>
      <c r="V5" s="146" t="s">
        <v>438</v>
      </c>
      <c r="W5" s="146" t="s">
        <v>439</v>
      </c>
      <c r="X5" s="146" t="s">
        <v>440</v>
      </c>
      <c r="Y5" s="9"/>
    </row>
    <row r="6" spans="1:25" customFormat="1" ht="53.25" customHeight="1" x14ac:dyDescent="0.3">
      <c r="C6" s="145"/>
      <c r="D6" s="147"/>
      <c r="E6" s="149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4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139</v>
      </c>
      <c r="K4" s="43">
        <f t="shared" si="0"/>
        <v>187</v>
      </c>
      <c r="L4" s="43">
        <f t="shared" si="0"/>
        <v>166</v>
      </c>
      <c r="M4" s="43">
        <f t="shared" si="0"/>
        <v>52</v>
      </c>
      <c r="N4" s="43">
        <f t="shared" si="0"/>
        <v>52</v>
      </c>
      <c r="O4" s="43">
        <f t="shared" si="0"/>
        <v>41</v>
      </c>
      <c r="P4" s="43">
        <f t="shared" si="0"/>
        <v>3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640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5</v>
      </c>
      <c r="AB4" s="85">
        <f t="shared" si="1"/>
        <v>2</v>
      </c>
      <c r="AC4" s="85">
        <f t="shared" si="1"/>
        <v>6</v>
      </c>
      <c r="AD4" s="85">
        <f t="shared" si="1"/>
        <v>4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31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397</v>
      </c>
      <c r="AO4" s="85">
        <f t="shared" si="2"/>
        <v>413</v>
      </c>
      <c r="AP4" s="85">
        <f t="shared" si="2"/>
        <v>452</v>
      </c>
      <c r="AQ4" s="85">
        <f t="shared" si="2"/>
        <v>374</v>
      </c>
      <c r="AR4" s="85">
        <f t="shared" si="2"/>
        <v>266</v>
      </c>
      <c r="AS4" s="85">
        <f t="shared" si="2"/>
        <v>268</v>
      </c>
      <c r="AT4" s="85">
        <f t="shared" si="2"/>
        <v>46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2216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547</v>
      </c>
      <c r="BD4" s="99">
        <f t="shared" si="3"/>
        <v>603</v>
      </c>
      <c r="BE4" s="99">
        <f t="shared" si="3"/>
        <v>623</v>
      </c>
      <c r="BF4" s="99">
        <f t="shared" si="3"/>
        <v>428</v>
      </c>
      <c r="BG4" s="99">
        <f t="shared" si="3"/>
        <v>324</v>
      </c>
      <c r="BH4" s="99">
        <f t="shared" si="3"/>
        <v>313</v>
      </c>
      <c r="BI4" s="99">
        <f t="shared" si="3"/>
        <v>49</v>
      </c>
      <c r="BJ4" s="99">
        <f t="shared" si="3"/>
        <v>0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2887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/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4">
        <f>+IFERROR(AK6/AL6,0)*100</f>
        <v>0</v>
      </c>
      <c r="AN6" s="41">
        <v>6</v>
      </c>
      <c r="AO6" s="41">
        <v>4</v>
      </c>
      <c r="AP6" s="41">
        <v>2</v>
      </c>
      <c r="AQ6" s="41">
        <v>2</v>
      </c>
      <c r="AR6" s="41">
        <v>0</v>
      </c>
      <c r="AS6" s="41">
        <v>2</v>
      </c>
      <c r="AT6" s="41">
        <v>2</v>
      </c>
      <c r="AU6" s="41"/>
      <c r="AV6" s="41"/>
      <c r="AW6" s="41"/>
      <c r="AX6" s="41"/>
      <c r="AY6" s="41"/>
      <c r="AZ6" s="95">
        <f>SUM(AN6:AY6)</f>
        <v>18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4</v>
      </c>
      <c r="BE6" s="49">
        <f t="shared" si="4"/>
        <v>2</v>
      </c>
      <c r="BF6" s="49">
        <f t="shared" si="4"/>
        <v>2</v>
      </c>
      <c r="BG6" s="49">
        <f t="shared" si="4"/>
        <v>0</v>
      </c>
      <c r="BH6" s="49">
        <f t="shared" si="4"/>
        <v>2</v>
      </c>
      <c r="BI6" s="49">
        <f t="shared" si="4"/>
        <v>2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19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2</v>
      </c>
      <c r="M7" s="41">
        <v>0</v>
      </c>
      <c r="N7" s="41">
        <v>0</v>
      </c>
      <c r="O7" s="41">
        <v>1</v>
      </c>
      <c r="P7" s="41">
        <v>0</v>
      </c>
      <c r="Q7" s="41"/>
      <c r="R7" s="41"/>
      <c r="S7" s="41"/>
      <c r="T7" s="41"/>
      <c r="U7" s="41"/>
      <c r="V7" s="93">
        <f t="shared" ref="V7:V70" si="5">SUM(J7:U7)</f>
        <v>4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1</v>
      </c>
      <c r="AB7" s="41">
        <v>0</v>
      </c>
      <c r="AC7" s="41">
        <v>0</v>
      </c>
      <c r="AD7" s="41">
        <v>0</v>
      </c>
      <c r="AE7" s="41">
        <v>0</v>
      </c>
      <c r="AF7" s="41"/>
      <c r="AG7" s="41"/>
      <c r="AH7" s="41"/>
      <c r="AI7" s="41"/>
      <c r="AJ7" s="41"/>
      <c r="AK7" s="93">
        <f t="shared" ref="AK7:AK70" si="7">SUM(Y7:AJ7)</f>
        <v>1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1</v>
      </c>
      <c r="AQ7" s="41">
        <v>0</v>
      </c>
      <c r="AR7" s="41">
        <v>0</v>
      </c>
      <c r="AS7" s="41">
        <v>0</v>
      </c>
      <c r="AT7" s="41">
        <v>0</v>
      </c>
      <c r="AU7" s="41"/>
      <c r="AV7" s="41"/>
      <c r="AW7" s="41"/>
      <c r="AX7" s="41"/>
      <c r="AY7" s="41"/>
      <c r="AZ7" s="93">
        <f t="shared" ref="AZ7:AZ70" si="9">SUM(AN7:AY7)</f>
        <v>4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1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9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>
        <v>0</v>
      </c>
      <c r="N8" s="41">
        <v>1</v>
      </c>
      <c r="O8" s="41">
        <v>0</v>
      </c>
      <c r="P8" s="41">
        <v>0</v>
      </c>
      <c r="Q8" s="41"/>
      <c r="R8" s="41"/>
      <c r="S8" s="41"/>
      <c r="T8" s="41"/>
      <c r="U8" s="41"/>
      <c r="V8" s="93">
        <f t="shared" si="5"/>
        <v>3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5</v>
      </c>
      <c r="AQ8" s="41">
        <v>4</v>
      </c>
      <c r="AR8" s="41">
        <v>1</v>
      </c>
      <c r="AS8" s="41">
        <v>1</v>
      </c>
      <c r="AT8" s="41">
        <v>0</v>
      </c>
      <c r="AU8" s="41"/>
      <c r="AV8" s="41"/>
      <c r="AW8" s="41"/>
      <c r="AX8" s="41"/>
      <c r="AY8" s="41"/>
      <c r="AZ8" s="93">
        <f t="shared" si="9"/>
        <v>30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5</v>
      </c>
      <c r="BF8" s="48">
        <f t="shared" si="14"/>
        <v>4</v>
      </c>
      <c r="BG8" s="48">
        <f t="shared" si="15"/>
        <v>2</v>
      </c>
      <c r="BH8" s="48">
        <f t="shared" si="16"/>
        <v>1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33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1</v>
      </c>
      <c r="Q9" s="41"/>
      <c r="R9" s="41"/>
      <c r="S9" s="41"/>
      <c r="T9" s="41"/>
      <c r="U9" s="41"/>
      <c r="V9" s="94">
        <f t="shared" si="5"/>
        <v>2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2</v>
      </c>
      <c r="AP9" s="41">
        <v>0</v>
      </c>
      <c r="AQ9" s="41">
        <v>1</v>
      </c>
      <c r="AR9" s="41">
        <v>2</v>
      </c>
      <c r="AS9" s="41">
        <v>2</v>
      </c>
      <c r="AT9" s="41">
        <v>0</v>
      </c>
      <c r="AU9" s="41"/>
      <c r="AV9" s="41"/>
      <c r="AW9" s="41"/>
      <c r="AX9" s="41"/>
      <c r="AY9" s="41"/>
      <c r="AZ9" s="93">
        <f t="shared" si="9"/>
        <v>11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2</v>
      </c>
      <c r="BE9" s="48">
        <f t="shared" si="13"/>
        <v>0</v>
      </c>
      <c r="BF9" s="48">
        <f t="shared" si="14"/>
        <v>1</v>
      </c>
      <c r="BG9" s="48">
        <f t="shared" si="15"/>
        <v>2</v>
      </c>
      <c r="BH9" s="48">
        <f t="shared" si="16"/>
        <v>2</v>
      </c>
      <c r="BI9" s="48">
        <f t="shared" si="17"/>
        <v>1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13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2</v>
      </c>
      <c r="K10" s="41">
        <v>1</v>
      </c>
      <c r="L10" s="41">
        <v>0</v>
      </c>
      <c r="M10" s="41">
        <v>0</v>
      </c>
      <c r="N10" s="41">
        <v>2</v>
      </c>
      <c r="O10" s="41">
        <v>0</v>
      </c>
      <c r="P10" s="41">
        <v>0</v>
      </c>
      <c r="Q10" s="41"/>
      <c r="R10" s="41"/>
      <c r="S10" s="41"/>
      <c r="T10" s="41"/>
      <c r="U10" s="41"/>
      <c r="V10" s="93">
        <f t="shared" si="5"/>
        <v>5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1</v>
      </c>
      <c r="AD10" s="41">
        <v>0</v>
      </c>
      <c r="AE10" s="41">
        <v>0</v>
      </c>
      <c r="AF10" s="41"/>
      <c r="AG10" s="41"/>
      <c r="AH10" s="41"/>
      <c r="AI10" s="41"/>
      <c r="AJ10" s="41"/>
      <c r="AK10" s="93">
        <f t="shared" si="7"/>
        <v>1</v>
      </c>
      <c r="AL10" s="94">
        <v>0</v>
      </c>
      <c r="AM10" s="105">
        <f t="shared" si="8"/>
        <v>0</v>
      </c>
      <c r="AN10" s="41">
        <v>2</v>
      </c>
      <c r="AO10" s="41">
        <v>3</v>
      </c>
      <c r="AP10" s="41">
        <v>6</v>
      </c>
      <c r="AQ10" s="41">
        <v>5</v>
      </c>
      <c r="AR10" s="41">
        <v>23</v>
      </c>
      <c r="AS10" s="41">
        <v>17</v>
      </c>
      <c r="AT10" s="41">
        <v>9</v>
      </c>
      <c r="AU10" s="41"/>
      <c r="AV10" s="41"/>
      <c r="AW10" s="41"/>
      <c r="AX10" s="41"/>
      <c r="AY10" s="41"/>
      <c r="AZ10" s="93">
        <f t="shared" si="9"/>
        <v>65</v>
      </c>
      <c r="BA10" s="94">
        <v>0</v>
      </c>
      <c r="BB10" s="105">
        <f t="shared" si="10"/>
        <v>0</v>
      </c>
      <c r="BC10" s="48">
        <f t="shared" si="11"/>
        <v>4</v>
      </c>
      <c r="BD10" s="48">
        <f t="shared" si="12"/>
        <v>4</v>
      </c>
      <c r="BE10" s="48">
        <f t="shared" si="13"/>
        <v>6</v>
      </c>
      <c r="BF10" s="48">
        <f t="shared" si="14"/>
        <v>5</v>
      </c>
      <c r="BG10" s="48">
        <f t="shared" si="15"/>
        <v>26</v>
      </c>
      <c r="BH10" s="48">
        <f t="shared" si="16"/>
        <v>17</v>
      </c>
      <c r="BI10" s="48">
        <f t="shared" si="17"/>
        <v>9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71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>
        <v>0</v>
      </c>
      <c r="Q11" s="41"/>
      <c r="R11" s="41"/>
      <c r="S11" s="41"/>
      <c r="T11" s="41"/>
      <c r="U11" s="41"/>
      <c r="V11" s="93">
        <f t="shared" si="5"/>
        <v>1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>
        <v>1</v>
      </c>
      <c r="AC11" s="41">
        <v>0</v>
      </c>
      <c r="AD11" s="41">
        <v>0</v>
      </c>
      <c r="AE11" s="41">
        <v>0</v>
      </c>
      <c r="AF11" s="41"/>
      <c r="AG11" s="41"/>
      <c r="AH11" s="41"/>
      <c r="AI11" s="41"/>
      <c r="AJ11" s="41"/>
      <c r="AK11" s="93">
        <f t="shared" si="7"/>
        <v>1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>
        <v>0</v>
      </c>
      <c r="AR11" s="41">
        <v>1</v>
      </c>
      <c r="AS11" s="41">
        <v>0</v>
      </c>
      <c r="AT11" s="41">
        <v>0</v>
      </c>
      <c r="AU11" s="41"/>
      <c r="AV11" s="41"/>
      <c r="AW11" s="41"/>
      <c r="AX11" s="41"/>
      <c r="AY11" s="41"/>
      <c r="AZ11" s="93">
        <f t="shared" si="9"/>
        <v>4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2</v>
      </c>
      <c r="BG11" s="48">
        <f t="shared" si="15"/>
        <v>1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6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>
        <v>0</v>
      </c>
      <c r="AR13" s="41">
        <v>0</v>
      </c>
      <c r="AS13" s="41">
        <v>0</v>
      </c>
      <c r="AT13" s="41">
        <v>0</v>
      </c>
      <c r="AU13" s="41"/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/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>
        <v>0</v>
      </c>
      <c r="AR15" s="41">
        <v>0</v>
      </c>
      <c r="AS15" s="41">
        <v>0</v>
      </c>
      <c r="AT15" s="41">
        <v>0</v>
      </c>
      <c r="AU15" s="41"/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>
        <v>3</v>
      </c>
      <c r="N16" s="41">
        <v>0</v>
      </c>
      <c r="O16" s="41">
        <v>0</v>
      </c>
      <c r="P16" s="41">
        <v>0</v>
      </c>
      <c r="Q16" s="41"/>
      <c r="R16" s="41"/>
      <c r="S16" s="41"/>
      <c r="T16" s="41"/>
      <c r="U16" s="41"/>
      <c r="V16" s="93">
        <f t="shared" si="5"/>
        <v>3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/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4</v>
      </c>
      <c r="AQ16" s="41">
        <v>4</v>
      </c>
      <c r="AR16" s="41">
        <v>0</v>
      </c>
      <c r="AS16" s="41">
        <v>1</v>
      </c>
      <c r="AT16" s="41">
        <v>0</v>
      </c>
      <c r="AU16" s="41"/>
      <c r="AV16" s="41"/>
      <c r="AW16" s="41"/>
      <c r="AX16" s="41"/>
      <c r="AY16" s="41"/>
      <c r="AZ16" s="93">
        <f t="shared" si="9"/>
        <v>17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4</v>
      </c>
      <c r="BF16" s="48">
        <f t="shared" si="14"/>
        <v>7</v>
      </c>
      <c r="BG16" s="48">
        <f t="shared" si="15"/>
        <v>0</v>
      </c>
      <c r="BH16" s="48">
        <f t="shared" si="16"/>
        <v>1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21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/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1</v>
      </c>
      <c r="AQ19" s="41">
        <v>0</v>
      </c>
      <c r="AR19" s="41">
        <v>2</v>
      </c>
      <c r="AS19" s="41">
        <v>0</v>
      </c>
      <c r="AT19" s="41">
        <v>0</v>
      </c>
      <c r="AU19" s="41"/>
      <c r="AV19" s="41"/>
      <c r="AW19" s="41"/>
      <c r="AX19" s="41"/>
      <c r="AY19" s="41"/>
      <c r="AZ19" s="93">
        <f t="shared" si="9"/>
        <v>3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1</v>
      </c>
      <c r="BF19" s="48">
        <f t="shared" si="14"/>
        <v>0</v>
      </c>
      <c r="BG19" s="48">
        <f t="shared" si="15"/>
        <v>2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3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/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1</v>
      </c>
      <c r="AQ20" s="41">
        <v>0</v>
      </c>
      <c r="AR20" s="41">
        <v>0</v>
      </c>
      <c r="AS20" s="41">
        <v>0</v>
      </c>
      <c r="AT20" s="41">
        <v>0</v>
      </c>
      <c r="AU20" s="41"/>
      <c r="AV20" s="41"/>
      <c r="AW20" s="41"/>
      <c r="AX20" s="41"/>
      <c r="AY20" s="41"/>
      <c r="AZ20" s="93">
        <f t="shared" si="9"/>
        <v>1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1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1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/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>
        <v>1</v>
      </c>
      <c r="AR22" s="41">
        <v>0</v>
      </c>
      <c r="AS22" s="41">
        <v>0</v>
      </c>
      <c r="AT22" s="41">
        <v>0</v>
      </c>
      <c r="AU22" s="41"/>
      <c r="AV22" s="41"/>
      <c r="AW22" s="41"/>
      <c r="AX22" s="41"/>
      <c r="AY22" s="41"/>
      <c r="AZ22" s="93">
        <f t="shared" si="9"/>
        <v>1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1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1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1</v>
      </c>
      <c r="M23" s="41">
        <v>0</v>
      </c>
      <c r="N23" s="41">
        <v>2</v>
      </c>
      <c r="O23" s="41">
        <v>1</v>
      </c>
      <c r="P23" s="41">
        <v>0</v>
      </c>
      <c r="Q23" s="41"/>
      <c r="R23" s="41"/>
      <c r="S23" s="41"/>
      <c r="T23" s="41"/>
      <c r="U23" s="41"/>
      <c r="V23" s="93">
        <f t="shared" si="5"/>
        <v>5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/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10</v>
      </c>
      <c r="AQ23" s="41">
        <v>4</v>
      </c>
      <c r="AR23" s="41">
        <v>5</v>
      </c>
      <c r="AS23" s="41">
        <v>2</v>
      </c>
      <c r="AT23" s="41">
        <v>3</v>
      </c>
      <c r="AU23" s="41"/>
      <c r="AV23" s="41"/>
      <c r="AW23" s="41"/>
      <c r="AX23" s="41"/>
      <c r="AY23" s="41"/>
      <c r="AZ23" s="93">
        <f t="shared" si="9"/>
        <v>40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11</v>
      </c>
      <c r="BF23" s="48">
        <f t="shared" si="14"/>
        <v>4</v>
      </c>
      <c r="BG23" s="48">
        <f t="shared" si="15"/>
        <v>7</v>
      </c>
      <c r="BH23" s="48">
        <f t="shared" si="16"/>
        <v>3</v>
      </c>
      <c r="BI23" s="48">
        <f t="shared" si="17"/>
        <v>3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45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>
        <v>0</v>
      </c>
      <c r="AR28" s="41">
        <v>0</v>
      </c>
      <c r="AS28" s="41">
        <v>0</v>
      </c>
      <c r="AT28" s="41">
        <v>0</v>
      </c>
      <c r="AU28" s="41"/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/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/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/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4</v>
      </c>
      <c r="AO30" s="41">
        <v>1</v>
      </c>
      <c r="AP30" s="41">
        <v>1</v>
      </c>
      <c r="AQ30" s="41">
        <v>5</v>
      </c>
      <c r="AR30" s="41">
        <v>0</v>
      </c>
      <c r="AS30" s="41">
        <v>0</v>
      </c>
      <c r="AT30" s="41">
        <v>0</v>
      </c>
      <c r="AU30" s="41"/>
      <c r="AV30" s="41"/>
      <c r="AW30" s="41"/>
      <c r="AX30" s="41"/>
      <c r="AY30" s="41"/>
      <c r="AZ30" s="93">
        <f t="shared" si="9"/>
        <v>11</v>
      </c>
      <c r="BA30" s="94">
        <v>0</v>
      </c>
      <c r="BB30" s="105">
        <f t="shared" si="10"/>
        <v>0</v>
      </c>
      <c r="BC30" s="48">
        <f t="shared" si="11"/>
        <v>4</v>
      </c>
      <c r="BD30" s="48">
        <f t="shared" si="12"/>
        <v>1</v>
      </c>
      <c r="BE30" s="48">
        <f t="shared" si="13"/>
        <v>1</v>
      </c>
      <c r="BF30" s="48">
        <f t="shared" si="14"/>
        <v>5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11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/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/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2</v>
      </c>
      <c r="AQ31" s="41">
        <v>1</v>
      </c>
      <c r="AR31" s="41">
        <v>0</v>
      </c>
      <c r="AS31" s="41">
        <v>0</v>
      </c>
      <c r="AT31" s="41">
        <v>2</v>
      </c>
      <c r="AU31" s="41"/>
      <c r="AV31" s="41"/>
      <c r="AW31" s="41"/>
      <c r="AX31" s="41"/>
      <c r="AY31" s="41"/>
      <c r="AZ31" s="93">
        <f t="shared" si="9"/>
        <v>7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2</v>
      </c>
      <c r="BF31" s="48">
        <f t="shared" si="14"/>
        <v>1</v>
      </c>
      <c r="BG31" s="48">
        <f t="shared" si="15"/>
        <v>0</v>
      </c>
      <c r="BH31" s="48">
        <f t="shared" si="16"/>
        <v>0</v>
      </c>
      <c r="BI31" s="48">
        <f t="shared" si="17"/>
        <v>2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7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/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/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>
        <v>0</v>
      </c>
      <c r="AR38" s="41">
        <v>0</v>
      </c>
      <c r="AS38" s="41">
        <v>1</v>
      </c>
      <c r="AT38" s="41">
        <v>0</v>
      </c>
      <c r="AU38" s="41"/>
      <c r="AV38" s="41"/>
      <c r="AW38" s="41"/>
      <c r="AX38" s="41"/>
      <c r="AY38" s="41"/>
      <c r="AZ38" s="93">
        <f t="shared" si="9"/>
        <v>3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1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4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8</v>
      </c>
      <c r="AQ39" s="41">
        <v>24</v>
      </c>
      <c r="AR39" s="41">
        <v>7</v>
      </c>
      <c r="AS39" s="41">
        <v>4</v>
      </c>
      <c r="AT39" s="41">
        <v>2</v>
      </c>
      <c r="AU39" s="41"/>
      <c r="AV39" s="41"/>
      <c r="AW39" s="41"/>
      <c r="AX39" s="41"/>
      <c r="AY39" s="41"/>
      <c r="AZ39" s="93">
        <f t="shared" si="9"/>
        <v>45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8</v>
      </c>
      <c r="BF39" s="48">
        <f t="shared" si="14"/>
        <v>24</v>
      </c>
      <c r="BG39" s="48">
        <f t="shared" si="15"/>
        <v>7</v>
      </c>
      <c r="BH39" s="48">
        <f t="shared" si="16"/>
        <v>4</v>
      </c>
      <c r="BI39" s="48">
        <f t="shared" si="17"/>
        <v>2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45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/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/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3</v>
      </c>
      <c r="AP41" s="41">
        <v>0</v>
      </c>
      <c r="AQ41" s="41">
        <v>1</v>
      </c>
      <c r="AR41" s="41">
        <v>0</v>
      </c>
      <c r="AS41" s="41">
        <v>0</v>
      </c>
      <c r="AT41" s="41">
        <v>0</v>
      </c>
      <c r="AU41" s="41"/>
      <c r="AV41" s="41"/>
      <c r="AW41" s="41"/>
      <c r="AX41" s="41"/>
      <c r="AY41" s="41"/>
      <c r="AZ41" s="93">
        <f t="shared" si="9"/>
        <v>4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3</v>
      </c>
      <c r="BE41" s="48">
        <f t="shared" si="13"/>
        <v>0</v>
      </c>
      <c r="BF41" s="48">
        <f t="shared" si="14"/>
        <v>1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4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1</v>
      </c>
      <c r="AT42" s="41">
        <v>0</v>
      </c>
      <c r="AU42" s="41"/>
      <c r="AV42" s="41"/>
      <c r="AW42" s="41"/>
      <c r="AX42" s="41"/>
      <c r="AY42" s="41"/>
      <c r="AZ42" s="93">
        <f t="shared" si="9"/>
        <v>1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1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1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1</v>
      </c>
      <c r="K44" s="41">
        <v>2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/>
      <c r="R44" s="41"/>
      <c r="S44" s="41"/>
      <c r="T44" s="41"/>
      <c r="U44" s="41"/>
      <c r="V44" s="93">
        <f t="shared" si="5"/>
        <v>3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2</v>
      </c>
      <c r="AO44" s="41">
        <v>3</v>
      </c>
      <c r="AP44" s="41">
        <v>2</v>
      </c>
      <c r="AQ44" s="41">
        <v>1</v>
      </c>
      <c r="AR44" s="41">
        <v>1</v>
      </c>
      <c r="AS44" s="41">
        <v>9</v>
      </c>
      <c r="AT44" s="41">
        <v>0</v>
      </c>
      <c r="AU44" s="41"/>
      <c r="AV44" s="41"/>
      <c r="AW44" s="41"/>
      <c r="AX44" s="41"/>
      <c r="AY44" s="41"/>
      <c r="AZ44" s="93">
        <f t="shared" si="9"/>
        <v>18</v>
      </c>
      <c r="BA44" s="94">
        <v>0</v>
      </c>
      <c r="BB44" s="105">
        <f t="shared" si="10"/>
        <v>0</v>
      </c>
      <c r="BC44" s="48">
        <f t="shared" si="11"/>
        <v>3</v>
      </c>
      <c r="BD44" s="48">
        <f t="shared" si="12"/>
        <v>5</v>
      </c>
      <c r="BE44" s="48">
        <f t="shared" si="13"/>
        <v>2</v>
      </c>
      <c r="BF44" s="48">
        <f t="shared" si="14"/>
        <v>1</v>
      </c>
      <c r="BG44" s="48">
        <f t="shared" si="15"/>
        <v>1</v>
      </c>
      <c r="BH44" s="48">
        <f t="shared" si="16"/>
        <v>9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21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1</v>
      </c>
      <c r="P45" s="41">
        <v>0</v>
      </c>
      <c r="Q45" s="41"/>
      <c r="R45" s="41"/>
      <c r="S45" s="41"/>
      <c r="T45" s="41"/>
      <c r="U45" s="41"/>
      <c r="V45" s="93">
        <f t="shared" si="5"/>
        <v>1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/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/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1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/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/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/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1</v>
      </c>
      <c r="AQ48" s="41">
        <v>0</v>
      </c>
      <c r="AR48" s="41">
        <v>0</v>
      </c>
      <c r="AS48" s="41">
        <v>0</v>
      </c>
      <c r="AT48" s="41">
        <v>0</v>
      </c>
      <c r="AU48" s="41"/>
      <c r="AV48" s="41"/>
      <c r="AW48" s="41"/>
      <c r="AX48" s="41"/>
      <c r="AY48" s="41"/>
      <c r="AZ48" s="93">
        <f t="shared" si="9"/>
        <v>1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1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1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/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/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/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1</v>
      </c>
      <c r="AB53" s="41">
        <v>0</v>
      </c>
      <c r="AC53" s="41">
        <v>0</v>
      </c>
      <c r="AD53" s="41">
        <v>0</v>
      </c>
      <c r="AE53" s="41">
        <v>0</v>
      </c>
      <c r="AF53" s="41"/>
      <c r="AG53" s="41"/>
      <c r="AH53" s="41"/>
      <c r="AI53" s="41"/>
      <c r="AJ53" s="41"/>
      <c r="AK53" s="93">
        <f t="shared" si="7"/>
        <v>2</v>
      </c>
      <c r="AL53" s="94">
        <v>0</v>
      </c>
      <c r="AM53" s="105">
        <f t="shared" si="8"/>
        <v>0</v>
      </c>
      <c r="AN53" s="41">
        <v>0</v>
      </c>
      <c r="AO53" s="41">
        <v>5</v>
      </c>
      <c r="AP53" s="41">
        <v>4</v>
      </c>
      <c r="AQ53" s="41">
        <v>3</v>
      </c>
      <c r="AR53" s="41">
        <v>1</v>
      </c>
      <c r="AS53" s="41">
        <v>3</v>
      </c>
      <c r="AT53" s="41">
        <v>0</v>
      </c>
      <c r="AU53" s="41"/>
      <c r="AV53" s="41"/>
      <c r="AW53" s="41"/>
      <c r="AX53" s="41"/>
      <c r="AY53" s="41"/>
      <c r="AZ53" s="93">
        <f t="shared" si="9"/>
        <v>16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6</v>
      </c>
      <c r="BE53" s="48">
        <f t="shared" si="13"/>
        <v>5</v>
      </c>
      <c r="BF53" s="48">
        <f t="shared" si="14"/>
        <v>3</v>
      </c>
      <c r="BG53" s="48">
        <f t="shared" si="15"/>
        <v>1</v>
      </c>
      <c r="BH53" s="48">
        <f t="shared" si="16"/>
        <v>3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19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/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2</v>
      </c>
      <c r="P55" s="41">
        <v>1</v>
      </c>
      <c r="Q55" s="41"/>
      <c r="R55" s="41"/>
      <c r="S55" s="41"/>
      <c r="T55" s="41"/>
      <c r="U55" s="41"/>
      <c r="V55" s="93">
        <f t="shared" si="5"/>
        <v>3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/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8</v>
      </c>
      <c r="AQ55" s="41">
        <v>4</v>
      </c>
      <c r="AR55" s="41">
        <v>5</v>
      </c>
      <c r="AS55" s="41">
        <v>10</v>
      </c>
      <c r="AT55" s="41">
        <v>1</v>
      </c>
      <c r="AU55" s="41"/>
      <c r="AV55" s="41"/>
      <c r="AW55" s="41"/>
      <c r="AX55" s="41"/>
      <c r="AY55" s="41"/>
      <c r="AZ55" s="93">
        <f t="shared" si="9"/>
        <v>36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8</v>
      </c>
      <c r="BF55" s="48">
        <f t="shared" si="14"/>
        <v>4</v>
      </c>
      <c r="BG55" s="48">
        <f t="shared" si="15"/>
        <v>5</v>
      </c>
      <c r="BH55" s="48">
        <f t="shared" si="16"/>
        <v>12</v>
      </c>
      <c r="BI55" s="48">
        <f t="shared" si="17"/>
        <v>2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40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>
        <v>0</v>
      </c>
      <c r="AR57" s="41">
        <v>0</v>
      </c>
      <c r="AS57" s="41">
        <v>2</v>
      </c>
      <c r="AT57" s="41">
        <v>0</v>
      </c>
      <c r="AU57" s="41"/>
      <c r="AV57" s="41"/>
      <c r="AW57" s="41"/>
      <c r="AX57" s="41"/>
      <c r="AY57" s="41"/>
      <c r="AZ57" s="93">
        <f t="shared" si="9"/>
        <v>3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2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3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7</v>
      </c>
      <c r="AQ62" s="41">
        <v>0</v>
      </c>
      <c r="AR62" s="41">
        <v>0</v>
      </c>
      <c r="AS62" s="41">
        <v>1</v>
      </c>
      <c r="AT62" s="41">
        <v>0</v>
      </c>
      <c r="AU62" s="41"/>
      <c r="AV62" s="41"/>
      <c r="AW62" s="41"/>
      <c r="AX62" s="41"/>
      <c r="AY62" s="41"/>
      <c r="AZ62" s="93">
        <f t="shared" si="9"/>
        <v>14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7</v>
      </c>
      <c r="BF62" s="48">
        <f t="shared" si="14"/>
        <v>0</v>
      </c>
      <c r="BG62" s="48">
        <f t="shared" si="15"/>
        <v>0</v>
      </c>
      <c r="BH62" s="48">
        <f t="shared" si="16"/>
        <v>1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14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/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2</v>
      </c>
      <c r="AQ65" s="41">
        <v>0</v>
      </c>
      <c r="AR65" s="41">
        <v>0</v>
      </c>
      <c r="AS65" s="41">
        <v>0</v>
      </c>
      <c r="AT65" s="41">
        <v>0</v>
      </c>
      <c r="AU65" s="41"/>
      <c r="AV65" s="41"/>
      <c r="AW65" s="41"/>
      <c r="AX65" s="41"/>
      <c r="AY65" s="41"/>
      <c r="AZ65" s="93">
        <f t="shared" si="9"/>
        <v>2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2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2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/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/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/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/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/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/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>
        <v>1</v>
      </c>
      <c r="AR68" s="41">
        <v>0</v>
      </c>
      <c r="AS68" s="41">
        <v>2</v>
      </c>
      <c r="AT68" s="41">
        <v>0</v>
      </c>
      <c r="AU68" s="41"/>
      <c r="AV68" s="41"/>
      <c r="AW68" s="41"/>
      <c r="AX68" s="41"/>
      <c r="AY68" s="41"/>
      <c r="AZ68" s="93">
        <f t="shared" si="9"/>
        <v>3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1</v>
      </c>
      <c r="BG68" s="48">
        <f t="shared" si="15"/>
        <v>0</v>
      </c>
      <c r="BH68" s="48">
        <f t="shared" si="16"/>
        <v>2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3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/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6</v>
      </c>
      <c r="AQ69" s="41">
        <v>0</v>
      </c>
      <c r="AR69" s="41">
        <v>0</v>
      </c>
      <c r="AS69" s="41">
        <v>0</v>
      </c>
      <c r="AT69" s="41">
        <v>0</v>
      </c>
      <c r="AU69" s="41"/>
      <c r="AV69" s="41"/>
      <c r="AW69" s="41"/>
      <c r="AX69" s="41"/>
      <c r="AY69" s="41"/>
      <c r="AZ69" s="93">
        <f t="shared" si="9"/>
        <v>7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6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7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>
        <v>0</v>
      </c>
      <c r="N70" s="41">
        <v>1</v>
      </c>
      <c r="O70" s="41">
        <v>0</v>
      </c>
      <c r="P70" s="41">
        <v>0</v>
      </c>
      <c r="Q70" s="41"/>
      <c r="R70" s="41"/>
      <c r="S70" s="41"/>
      <c r="T70" s="41"/>
      <c r="U70" s="41"/>
      <c r="V70" s="93">
        <f t="shared" si="5"/>
        <v>1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/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4</v>
      </c>
      <c r="AQ70" s="41">
        <v>1</v>
      </c>
      <c r="AR70" s="41">
        <v>1</v>
      </c>
      <c r="AS70" s="41">
        <v>0</v>
      </c>
      <c r="AT70" s="41">
        <v>0</v>
      </c>
      <c r="AU70" s="41"/>
      <c r="AV70" s="41"/>
      <c r="AW70" s="41"/>
      <c r="AX70" s="41"/>
      <c r="AY70" s="41"/>
      <c r="AZ70" s="93">
        <f t="shared" si="9"/>
        <v>6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4</v>
      </c>
      <c r="BF70" s="48">
        <f t="shared" si="14"/>
        <v>1</v>
      </c>
      <c r="BG70" s="48">
        <f t="shared" si="15"/>
        <v>2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7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/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/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/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>
        <v>1</v>
      </c>
      <c r="AR75" s="41">
        <v>0</v>
      </c>
      <c r="AS75" s="41">
        <v>0</v>
      </c>
      <c r="AT75" s="41">
        <v>0</v>
      </c>
      <c r="AU75" s="41"/>
      <c r="AV75" s="41"/>
      <c r="AW75" s="41"/>
      <c r="AX75" s="41"/>
      <c r="AY75" s="41"/>
      <c r="AZ75" s="93">
        <f t="shared" si="30"/>
        <v>1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1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1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/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/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/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/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>
        <v>5</v>
      </c>
      <c r="N79" s="41">
        <v>0</v>
      </c>
      <c r="O79" s="41">
        <v>0</v>
      </c>
      <c r="P79" s="41">
        <v>0</v>
      </c>
      <c r="Q79" s="41"/>
      <c r="R79" s="41"/>
      <c r="S79" s="41"/>
      <c r="T79" s="41"/>
      <c r="U79" s="41"/>
      <c r="V79" s="93">
        <f t="shared" si="26"/>
        <v>5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>
        <v>9</v>
      </c>
      <c r="AR79" s="41">
        <v>5</v>
      </c>
      <c r="AS79" s="41">
        <v>1</v>
      </c>
      <c r="AT79" s="41">
        <v>0</v>
      </c>
      <c r="AU79" s="41"/>
      <c r="AV79" s="41"/>
      <c r="AW79" s="41"/>
      <c r="AX79" s="41"/>
      <c r="AY79" s="41"/>
      <c r="AZ79" s="93">
        <f t="shared" si="30"/>
        <v>20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14</v>
      </c>
      <c r="BG79" s="48">
        <f t="shared" si="36"/>
        <v>5</v>
      </c>
      <c r="BH79" s="48">
        <f t="shared" si="37"/>
        <v>1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25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/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/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/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1</v>
      </c>
      <c r="AS83" s="41">
        <v>0</v>
      </c>
      <c r="AT83" s="41">
        <v>0</v>
      </c>
      <c r="AU83" s="41"/>
      <c r="AV83" s="41"/>
      <c r="AW83" s="41"/>
      <c r="AX83" s="41"/>
      <c r="AY83" s="41"/>
      <c r="AZ83" s="93">
        <f t="shared" si="30"/>
        <v>1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1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1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10</v>
      </c>
      <c r="AT84" s="41">
        <v>0</v>
      </c>
      <c r="AU84" s="41"/>
      <c r="AV84" s="41"/>
      <c r="AW84" s="41"/>
      <c r="AX84" s="41"/>
      <c r="AY84" s="41"/>
      <c r="AZ84" s="93">
        <f t="shared" si="30"/>
        <v>10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10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10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>
        <v>0</v>
      </c>
      <c r="AR85" s="41">
        <v>1</v>
      </c>
      <c r="AS85" s="41">
        <v>3</v>
      </c>
      <c r="AT85" s="41">
        <v>0</v>
      </c>
      <c r="AU85" s="41"/>
      <c r="AV85" s="41"/>
      <c r="AW85" s="41"/>
      <c r="AX85" s="41"/>
      <c r="AY85" s="41"/>
      <c r="AZ85" s="93">
        <f t="shared" si="30"/>
        <v>6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1</v>
      </c>
      <c r="BH85" s="48">
        <f t="shared" si="37"/>
        <v>3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6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1</v>
      </c>
      <c r="M86" s="41">
        <v>0</v>
      </c>
      <c r="N86" s="41">
        <v>0</v>
      </c>
      <c r="O86" s="41">
        <v>0</v>
      </c>
      <c r="P86" s="41">
        <v>0</v>
      </c>
      <c r="Q86" s="41"/>
      <c r="R86" s="41"/>
      <c r="S86" s="41"/>
      <c r="T86" s="41"/>
      <c r="U86" s="41"/>
      <c r="V86" s="93">
        <f t="shared" si="26"/>
        <v>1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1</v>
      </c>
      <c r="AQ86" s="41">
        <v>0</v>
      </c>
      <c r="AR86" s="41">
        <v>0</v>
      </c>
      <c r="AS86" s="41">
        <v>0</v>
      </c>
      <c r="AT86" s="41">
        <v>0</v>
      </c>
      <c r="AU86" s="41"/>
      <c r="AV86" s="41"/>
      <c r="AW86" s="41"/>
      <c r="AX86" s="41"/>
      <c r="AY86" s="41"/>
      <c r="AZ86" s="93">
        <f t="shared" si="30"/>
        <v>1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2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2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/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/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1</v>
      </c>
      <c r="AQ89" s="41">
        <v>0</v>
      </c>
      <c r="AR89" s="41">
        <v>0</v>
      </c>
      <c r="AS89" s="41">
        <v>0</v>
      </c>
      <c r="AT89" s="41">
        <v>0</v>
      </c>
      <c r="AU89" s="41"/>
      <c r="AV89" s="41"/>
      <c r="AW89" s="41"/>
      <c r="AX89" s="41"/>
      <c r="AY89" s="41"/>
      <c r="AZ89" s="93">
        <f t="shared" si="30"/>
        <v>1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1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1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/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/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/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/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2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/>
      <c r="AV92" s="41"/>
      <c r="AW92" s="41"/>
      <c r="AX92" s="41"/>
      <c r="AY92" s="41"/>
      <c r="AZ92" s="93">
        <f t="shared" si="30"/>
        <v>3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2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4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1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/>
      <c r="AV94" s="41"/>
      <c r="AW94" s="41"/>
      <c r="AX94" s="41"/>
      <c r="AY94" s="41"/>
      <c r="AZ94" s="93">
        <f t="shared" si="30"/>
        <v>1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1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1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>
        <v>0</v>
      </c>
      <c r="AR95" s="41">
        <v>0</v>
      </c>
      <c r="AS95" s="41">
        <v>0</v>
      </c>
      <c r="AT95" s="41">
        <v>0</v>
      </c>
      <c r="AU95" s="41"/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/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0</v>
      </c>
      <c r="AU96" s="41"/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1</v>
      </c>
      <c r="AT97" s="41">
        <v>0</v>
      </c>
      <c r="AU97" s="41"/>
      <c r="AV97" s="41"/>
      <c r="AW97" s="41"/>
      <c r="AX97" s="41"/>
      <c r="AY97" s="41"/>
      <c r="AZ97" s="93">
        <f t="shared" si="30"/>
        <v>2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1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2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/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0</v>
      </c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>
        <v>0</v>
      </c>
      <c r="AT98" s="41">
        <v>0</v>
      </c>
      <c r="AU98" s="41"/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2</v>
      </c>
      <c r="P99" s="41">
        <v>0</v>
      </c>
      <c r="Q99" s="41"/>
      <c r="R99" s="41"/>
      <c r="S99" s="41"/>
      <c r="T99" s="41"/>
      <c r="U99" s="41"/>
      <c r="V99" s="93">
        <f t="shared" si="26"/>
        <v>2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2</v>
      </c>
      <c r="AE99" s="41">
        <v>0</v>
      </c>
      <c r="AF99" s="41"/>
      <c r="AG99" s="41"/>
      <c r="AH99" s="41"/>
      <c r="AI99" s="41"/>
      <c r="AJ99" s="41"/>
      <c r="AK99" s="93">
        <f t="shared" si="28"/>
        <v>2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/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4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4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/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/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/>
      <c r="AV100" s="41"/>
      <c r="AW100" s="41"/>
      <c r="AX100" s="41"/>
      <c r="AY100" s="41"/>
      <c r="AZ100" s="93">
        <f t="shared" si="30"/>
        <v>0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/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>
        <v>0</v>
      </c>
      <c r="AT101" s="41">
        <v>0</v>
      </c>
      <c r="AU101" s="41"/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/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/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/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/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/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/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/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>
        <v>0</v>
      </c>
      <c r="AR104" s="41">
        <v>0</v>
      </c>
      <c r="AS104" s="41">
        <v>0</v>
      </c>
      <c r="AT104" s="41">
        <v>0</v>
      </c>
      <c r="AU104" s="41"/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0</v>
      </c>
      <c r="AT107" s="41">
        <v>0</v>
      </c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/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>
        <v>1</v>
      </c>
      <c r="AR108" s="41">
        <v>0</v>
      </c>
      <c r="AS108" s="41">
        <v>1</v>
      </c>
      <c r="AT108" s="41">
        <v>0</v>
      </c>
      <c r="AU108" s="41"/>
      <c r="AV108" s="41"/>
      <c r="AW108" s="41"/>
      <c r="AX108" s="41"/>
      <c r="AY108" s="41"/>
      <c r="AZ108" s="93">
        <f t="shared" si="30"/>
        <v>2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1</v>
      </c>
      <c r="BG108" s="48">
        <f t="shared" si="36"/>
        <v>0</v>
      </c>
      <c r="BH108" s="48">
        <f t="shared" si="37"/>
        <v>1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2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0</v>
      </c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/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/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/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>
        <v>0</v>
      </c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1</v>
      </c>
      <c r="AQ114" s="41">
        <v>0</v>
      </c>
      <c r="AR114" s="41">
        <v>0</v>
      </c>
      <c r="AS114" s="41">
        <v>0</v>
      </c>
      <c r="AT114" s="41">
        <v>0</v>
      </c>
      <c r="AU114" s="41"/>
      <c r="AV114" s="41"/>
      <c r="AW114" s="41"/>
      <c r="AX114" s="41"/>
      <c r="AY114" s="41"/>
      <c r="AZ114" s="93">
        <f t="shared" si="30"/>
        <v>1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1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1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>
        <v>0</v>
      </c>
      <c r="AU116" s="41"/>
      <c r="AV116" s="41"/>
      <c r="AW116" s="41"/>
      <c r="AX116" s="41"/>
      <c r="AY116" s="41"/>
      <c r="AZ116" s="93">
        <f t="shared" si="30"/>
        <v>0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3</v>
      </c>
      <c r="AP118" s="41">
        <v>1</v>
      </c>
      <c r="AQ118" s="41">
        <v>4</v>
      </c>
      <c r="AR118" s="41">
        <v>1</v>
      </c>
      <c r="AS118" s="41">
        <v>4</v>
      </c>
      <c r="AT118" s="41">
        <v>0</v>
      </c>
      <c r="AU118" s="41"/>
      <c r="AV118" s="41"/>
      <c r="AW118" s="41"/>
      <c r="AX118" s="41"/>
      <c r="AY118" s="41"/>
      <c r="AZ118" s="93">
        <f t="shared" si="30"/>
        <v>16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3</v>
      </c>
      <c r="BE118" s="48">
        <f t="shared" si="34"/>
        <v>1</v>
      </c>
      <c r="BF118" s="48">
        <f t="shared" si="35"/>
        <v>4</v>
      </c>
      <c r="BG118" s="48">
        <f t="shared" si="36"/>
        <v>1</v>
      </c>
      <c r="BH118" s="48">
        <f t="shared" si="37"/>
        <v>4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16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>
        <v>0</v>
      </c>
      <c r="AR123" s="41">
        <v>0</v>
      </c>
      <c r="AS123" s="41">
        <v>0</v>
      </c>
      <c r="AT123" s="41">
        <v>0</v>
      </c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1</v>
      </c>
      <c r="AQ124" s="41">
        <v>0</v>
      </c>
      <c r="AR124" s="41">
        <v>0</v>
      </c>
      <c r="AS124" s="41">
        <v>0</v>
      </c>
      <c r="AT124" s="41">
        <v>0</v>
      </c>
      <c r="AU124" s="41"/>
      <c r="AV124" s="41"/>
      <c r="AW124" s="41"/>
      <c r="AX124" s="41"/>
      <c r="AY124" s="41"/>
      <c r="AZ124" s="93">
        <f t="shared" si="30"/>
        <v>1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1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/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/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>
        <v>0</v>
      </c>
      <c r="AF127" s="41"/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>
        <v>0</v>
      </c>
      <c r="AR127" s="41">
        <v>0</v>
      </c>
      <c r="AS127" s="41">
        <v>0</v>
      </c>
      <c r="AT127" s="41">
        <v>0</v>
      </c>
      <c r="AU127" s="41"/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/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>
        <v>0</v>
      </c>
      <c r="AT129" s="41">
        <v>0</v>
      </c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/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/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0</v>
      </c>
      <c r="AU130" s="41"/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5</v>
      </c>
      <c r="AP131" s="41">
        <v>2</v>
      </c>
      <c r="AQ131" s="41">
        <v>0</v>
      </c>
      <c r="AR131" s="41">
        <v>1</v>
      </c>
      <c r="AS131" s="41">
        <v>2</v>
      </c>
      <c r="AT131" s="41">
        <v>0</v>
      </c>
      <c r="AU131" s="41"/>
      <c r="AV131" s="41"/>
      <c r="AW131" s="41"/>
      <c r="AX131" s="41"/>
      <c r="AY131" s="41"/>
      <c r="AZ131" s="93">
        <f t="shared" si="30"/>
        <v>10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5</v>
      </c>
      <c r="BE131" s="48">
        <f t="shared" si="34"/>
        <v>2</v>
      </c>
      <c r="BF131" s="48">
        <f t="shared" si="35"/>
        <v>0</v>
      </c>
      <c r="BG131" s="48">
        <f t="shared" si="36"/>
        <v>1</v>
      </c>
      <c r="BH131" s="48">
        <f t="shared" si="37"/>
        <v>2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10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>
        <v>0</v>
      </c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>
        <v>0</v>
      </c>
      <c r="AR132" s="41">
        <v>0</v>
      </c>
      <c r="AS132" s="41">
        <v>0</v>
      </c>
      <c r="AT132" s="41">
        <v>0</v>
      </c>
      <c r="AU132" s="41"/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2</v>
      </c>
      <c r="K133" s="41">
        <v>4</v>
      </c>
      <c r="L133" s="41">
        <v>3</v>
      </c>
      <c r="M133" s="41">
        <v>2</v>
      </c>
      <c r="N133" s="41">
        <v>2</v>
      </c>
      <c r="O133" s="41">
        <v>0</v>
      </c>
      <c r="P133" s="41">
        <v>0</v>
      </c>
      <c r="Q133" s="41"/>
      <c r="R133" s="41"/>
      <c r="S133" s="41"/>
      <c r="T133" s="41"/>
      <c r="U133" s="41"/>
      <c r="V133" s="93">
        <f t="shared" si="26"/>
        <v>13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11</v>
      </c>
      <c r="AO133" s="41">
        <v>14</v>
      </c>
      <c r="AP133" s="41">
        <v>18</v>
      </c>
      <c r="AQ133" s="41">
        <v>14</v>
      </c>
      <c r="AR133" s="41">
        <v>10</v>
      </c>
      <c r="AS133" s="41">
        <v>7</v>
      </c>
      <c r="AT133" s="41">
        <v>0</v>
      </c>
      <c r="AU133" s="41"/>
      <c r="AV133" s="41"/>
      <c r="AW133" s="41"/>
      <c r="AX133" s="41"/>
      <c r="AY133" s="41"/>
      <c r="AZ133" s="93">
        <f t="shared" si="30"/>
        <v>74</v>
      </c>
      <c r="BA133" s="94">
        <v>0</v>
      </c>
      <c r="BB133" s="105">
        <f t="shared" si="31"/>
        <v>0</v>
      </c>
      <c r="BC133" s="48">
        <f t="shared" si="32"/>
        <v>13</v>
      </c>
      <c r="BD133" s="48">
        <f t="shared" si="33"/>
        <v>18</v>
      </c>
      <c r="BE133" s="48">
        <f t="shared" si="34"/>
        <v>21</v>
      </c>
      <c r="BF133" s="48">
        <f t="shared" si="35"/>
        <v>16</v>
      </c>
      <c r="BG133" s="48">
        <f t="shared" si="36"/>
        <v>12</v>
      </c>
      <c r="BH133" s="48">
        <f t="shared" si="37"/>
        <v>7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87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/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/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>
        <v>3</v>
      </c>
      <c r="N136" s="41">
        <v>8</v>
      </c>
      <c r="O136" s="41">
        <v>5</v>
      </c>
      <c r="P136" s="41">
        <v>0</v>
      </c>
      <c r="Q136" s="41"/>
      <c r="R136" s="41"/>
      <c r="S136" s="41"/>
      <c r="T136" s="41"/>
      <c r="U136" s="41"/>
      <c r="V136" s="93">
        <f t="shared" si="47"/>
        <v>27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/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2</v>
      </c>
      <c r="AQ136" s="41">
        <v>3</v>
      </c>
      <c r="AR136" s="41">
        <v>8</v>
      </c>
      <c r="AS136" s="41">
        <v>5</v>
      </c>
      <c r="AT136" s="41">
        <v>0</v>
      </c>
      <c r="AU136" s="41"/>
      <c r="AV136" s="41"/>
      <c r="AW136" s="41"/>
      <c r="AX136" s="41"/>
      <c r="AY136" s="41"/>
      <c r="AZ136" s="93">
        <f t="shared" si="51"/>
        <v>28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2</v>
      </c>
      <c r="BF136" s="48">
        <f t="shared" si="56"/>
        <v>6</v>
      </c>
      <c r="BG136" s="48">
        <f t="shared" si="57"/>
        <v>16</v>
      </c>
      <c r="BH136" s="48">
        <f t="shared" si="58"/>
        <v>10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56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/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>
        <v>7</v>
      </c>
      <c r="AR138" s="41">
        <v>0</v>
      </c>
      <c r="AS138" s="41">
        <v>0</v>
      </c>
      <c r="AT138" s="41">
        <v>0</v>
      </c>
      <c r="AU138" s="41"/>
      <c r="AV138" s="41"/>
      <c r="AW138" s="41"/>
      <c r="AX138" s="41"/>
      <c r="AY138" s="41"/>
      <c r="AZ138" s="93">
        <f t="shared" si="51"/>
        <v>8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7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10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>
        <v>1</v>
      </c>
      <c r="AR140" s="41">
        <v>0</v>
      </c>
      <c r="AS140" s="41">
        <v>0</v>
      </c>
      <c r="AT140" s="41">
        <v>0</v>
      </c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1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/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/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/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>
        <v>1</v>
      </c>
      <c r="N143" s="41">
        <v>0</v>
      </c>
      <c r="O143" s="41">
        <v>0</v>
      </c>
      <c r="P143" s="41">
        <v>0</v>
      </c>
      <c r="Q143" s="41"/>
      <c r="R143" s="41"/>
      <c r="S143" s="41"/>
      <c r="T143" s="41"/>
      <c r="U143" s="41"/>
      <c r="V143" s="93">
        <f t="shared" si="47"/>
        <v>3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/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12</v>
      </c>
      <c r="AQ143" s="41">
        <v>8</v>
      </c>
      <c r="AR143" s="41">
        <v>1</v>
      </c>
      <c r="AS143" s="41">
        <v>5</v>
      </c>
      <c r="AT143" s="41">
        <v>6</v>
      </c>
      <c r="AU143" s="41"/>
      <c r="AV143" s="41"/>
      <c r="AW143" s="41"/>
      <c r="AX143" s="41"/>
      <c r="AY143" s="41"/>
      <c r="AZ143" s="93">
        <f t="shared" si="51"/>
        <v>43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12</v>
      </c>
      <c r="BF143" s="48">
        <f t="shared" si="56"/>
        <v>9</v>
      </c>
      <c r="BG143" s="48">
        <f t="shared" si="57"/>
        <v>1</v>
      </c>
      <c r="BH143" s="48">
        <f t="shared" si="58"/>
        <v>5</v>
      </c>
      <c r="BI143" s="48">
        <f t="shared" si="59"/>
        <v>6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46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/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/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1</v>
      </c>
      <c r="AT144" s="41">
        <v>0</v>
      </c>
      <c r="AU144" s="41"/>
      <c r="AV144" s="41"/>
      <c r="AW144" s="41"/>
      <c r="AX144" s="41"/>
      <c r="AY144" s="41"/>
      <c r="AZ144" s="93">
        <f t="shared" si="51"/>
        <v>1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1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1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/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/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/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/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0</v>
      </c>
      <c r="AT147" s="41">
        <v>0</v>
      </c>
      <c r="AU147" s="41"/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/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/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1</v>
      </c>
      <c r="AQ148" s="41">
        <v>0</v>
      </c>
      <c r="AR148" s="41">
        <v>0</v>
      </c>
      <c r="AS148" s="41">
        <v>0</v>
      </c>
      <c r="AT148" s="41">
        <v>0</v>
      </c>
      <c r="AU148" s="41"/>
      <c r="AV148" s="41"/>
      <c r="AW148" s="41"/>
      <c r="AX148" s="41"/>
      <c r="AY148" s="41"/>
      <c r="AZ148" s="93">
        <f t="shared" si="51"/>
        <v>1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1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1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2</v>
      </c>
      <c r="M149" s="41">
        <v>0</v>
      </c>
      <c r="N149" s="41">
        <v>0</v>
      </c>
      <c r="O149" s="41">
        <v>0</v>
      </c>
      <c r="P149" s="41">
        <v>0</v>
      </c>
      <c r="Q149" s="41"/>
      <c r="R149" s="41"/>
      <c r="S149" s="41"/>
      <c r="T149" s="41"/>
      <c r="U149" s="41"/>
      <c r="V149" s="93">
        <f t="shared" si="47"/>
        <v>5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2</v>
      </c>
      <c r="AQ149" s="41">
        <v>0</v>
      </c>
      <c r="AR149" s="41">
        <v>0</v>
      </c>
      <c r="AS149" s="41">
        <v>0</v>
      </c>
      <c r="AT149" s="41">
        <v>0</v>
      </c>
      <c r="AU149" s="41"/>
      <c r="AV149" s="41"/>
      <c r="AW149" s="41"/>
      <c r="AX149" s="41"/>
      <c r="AY149" s="41"/>
      <c r="AZ149" s="93">
        <f t="shared" si="51"/>
        <v>5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4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10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/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/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/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1</v>
      </c>
      <c r="Q151" s="41"/>
      <c r="R151" s="41"/>
      <c r="S151" s="41"/>
      <c r="T151" s="41"/>
      <c r="U151" s="41"/>
      <c r="V151" s="93">
        <f t="shared" si="47"/>
        <v>1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6</v>
      </c>
      <c r="AQ151" s="41">
        <v>6</v>
      </c>
      <c r="AR151" s="41">
        <v>0</v>
      </c>
      <c r="AS151" s="41">
        <v>6</v>
      </c>
      <c r="AT151" s="41">
        <v>1</v>
      </c>
      <c r="AU151" s="41"/>
      <c r="AV151" s="41"/>
      <c r="AW151" s="41"/>
      <c r="AX151" s="41"/>
      <c r="AY151" s="41"/>
      <c r="AZ151" s="93">
        <f t="shared" si="51"/>
        <v>21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6</v>
      </c>
      <c r="BF151" s="48">
        <f t="shared" si="56"/>
        <v>6</v>
      </c>
      <c r="BG151" s="48">
        <f t="shared" si="57"/>
        <v>0</v>
      </c>
      <c r="BH151" s="48">
        <f t="shared" si="58"/>
        <v>6</v>
      </c>
      <c r="BI151" s="48">
        <f t="shared" si="59"/>
        <v>2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22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1</v>
      </c>
      <c r="AQ152" s="41">
        <v>0</v>
      </c>
      <c r="AR152" s="41">
        <v>0</v>
      </c>
      <c r="AS152" s="41">
        <v>1</v>
      </c>
      <c r="AT152" s="41">
        <v>0</v>
      </c>
      <c r="AU152" s="41"/>
      <c r="AV152" s="41"/>
      <c r="AW152" s="41"/>
      <c r="AX152" s="41"/>
      <c r="AY152" s="41"/>
      <c r="AZ152" s="93">
        <f t="shared" si="51"/>
        <v>2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1</v>
      </c>
      <c r="BF152" s="48">
        <f t="shared" si="56"/>
        <v>0</v>
      </c>
      <c r="BG152" s="48">
        <f t="shared" si="57"/>
        <v>0</v>
      </c>
      <c r="BH152" s="48">
        <f t="shared" si="58"/>
        <v>1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2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/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>
        <v>1</v>
      </c>
      <c r="N155" s="41">
        <v>0</v>
      </c>
      <c r="O155" s="41">
        <v>0</v>
      </c>
      <c r="P155" s="41">
        <v>0</v>
      </c>
      <c r="Q155" s="41"/>
      <c r="R155" s="41"/>
      <c r="S155" s="41"/>
      <c r="T155" s="41"/>
      <c r="U155" s="41"/>
      <c r="V155" s="93">
        <f t="shared" si="47"/>
        <v>1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1</v>
      </c>
      <c r="AQ155" s="41">
        <v>10</v>
      </c>
      <c r="AR155" s="41">
        <v>1</v>
      </c>
      <c r="AS155" s="41">
        <v>0</v>
      </c>
      <c r="AT155" s="41">
        <v>0</v>
      </c>
      <c r="AU155" s="41"/>
      <c r="AV155" s="41"/>
      <c r="AW155" s="41"/>
      <c r="AX155" s="41"/>
      <c r="AY155" s="41"/>
      <c r="AZ155" s="93">
        <f t="shared" si="51"/>
        <v>13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1</v>
      </c>
      <c r="BF155" s="48">
        <f t="shared" si="56"/>
        <v>11</v>
      </c>
      <c r="BG155" s="48">
        <f t="shared" si="57"/>
        <v>1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14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/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40</v>
      </c>
      <c r="M158" s="41">
        <v>12</v>
      </c>
      <c r="N158" s="41">
        <v>9</v>
      </c>
      <c r="O158" s="41">
        <v>1</v>
      </c>
      <c r="P158" s="41">
        <v>0</v>
      </c>
      <c r="Q158" s="41"/>
      <c r="R158" s="41"/>
      <c r="S158" s="41"/>
      <c r="T158" s="41"/>
      <c r="U158" s="41"/>
      <c r="V158" s="93">
        <f t="shared" si="47"/>
        <v>112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1</v>
      </c>
      <c r="AB158" s="41">
        <v>1</v>
      </c>
      <c r="AC158" s="41">
        <v>0</v>
      </c>
      <c r="AD158" s="41">
        <v>0</v>
      </c>
      <c r="AE158" s="41">
        <v>0</v>
      </c>
      <c r="AF158" s="41"/>
      <c r="AG158" s="41"/>
      <c r="AH158" s="41"/>
      <c r="AI158" s="41"/>
      <c r="AJ158" s="41"/>
      <c r="AK158" s="93">
        <f t="shared" si="49"/>
        <v>6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73</v>
      </c>
      <c r="AQ158" s="41">
        <v>71</v>
      </c>
      <c r="AR158" s="41">
        <v>27</v>
      </c>
      <c r="AS158" s="41">
        <v>10</v>
      </c>
      <c r="AT158" s="41">
        <v>0</v>
      </c>
      <c r="AU158" s="41"/>
      <c r="AV158" s="41"/>
      <c r="AW158" s="41"/>
      <c r="AX158" s="41"/>
      <c r="AY158" s="41"/>
      <c r="AZ158" s="93">
        <f t="shared" si="51"/>
        <v>282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114</v>
      </c>
      <c r="BF158" s="48">
        <f t="shared" si="56"/>
        <v>84</v>
      </c>
      <c r="BG158" s="48">
        <f t="shared" si="57"/>
        <v>36</v>
      </c>
      <c r="BH158" s="48">
        <f t="shared" si="58"/>
        <v>11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400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>
        <v>0</v>
      </c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>
        <v>0</v>
      </c>
      <c r="AR159" s="41">
        <v>0</v>
      </c>
      <c r="AS159" s="41">
        <v>0</v>
      </c>
      <c r="AT159" s="41">
        <v>0</v>
      </c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/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2</v>
      </c>
      <c r="AT161" s="41">
        <v>0</v>
      </c>
      <c r="AU161" s="41"/>
      <c r="AV161" s="41"/>
      <c r="AW161" s="41"/>
      <c r="AX161" s="41"/>
      <c r="AY161" s="41"/>
      <c r="AZ161" s="93">
        <f t="shared" si="51"/>
        <v>2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2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2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/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>
        <v>0</v>
      </c>
      <c r="AT163" s="41">
        <v>0</v>
      </c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/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/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/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/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/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/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/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/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/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/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>
        <v>0</v>
      </c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2</v>
      </c>
      <c r="AQ177" s="41">
        <v>0</v>
      </c>
      <c r="AR177" s="41">
        <v>0</v>
      </c>
      <c r="AS177" s="41">
        <v>0</v>
      </c>
      <c r="AT177" s="41">
        <v>0</v>
      </c>
      <c r="AU177" s="41"/>
      <c r="AV177" s="41"/>
      <c r="AW177" s="41"/>
      <c r="AX177" s="41"/>
      <c r="AY177" s="41"/>
      <c r="AZ177" s="93">
        <f t="shared" si="51"/>
        <v>2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2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2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/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/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>
        <v>0</v>
      </c>
      <c r="AR178" s="41">
        <v>0</v>
      </c>
      <c r="AS178" s="41">
        <v>0</v>
      </c>
      <c r="AT178" s="41">
        <v>0</v>
      </c>
      <c r="AU178" s="41"/>
      <c r="AV178" s="41"/>
      <c r="AW178" s="41"/>
      <c r="AX178" s="41"/>
      <c r="AY178" s="41"/>
      <c r="AZ178" s="93">
        <f t="shared" si="51"/>
        <v>0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1</v>
      </c>
      <c r="P179" s="41">
        <v>0</v>
      </c>
      <c r="Q179" s="41"/>
      <c r="R179" s="41"/>
      <c r="S179" s="41"/>
      <c r="T179" s="41"/>
      <c r="U179" s="41"/>
      <c r="V179" s="93">
        <f t="shared" si="47"/>
        <v>1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>
        <v>1</v>
      </c>
      <c r="AR179" s="41">
        <v>4</v>
      </c>
      <c r="AS179" s="41">
        <v>1</v>
      </c>
      <c r="AT179" s="41">
        <v>0</v>
      </c>
      <c r="AU179" s="41"/>
      <c r="AV179" s="41"/>
      <c r="AW179" s="41"/>
      <c r="AX179" s="41"/>
      <c r="AY179" s="41"/>
      <c r="AZ179" s="93">
        <f t="shared" si="51"/>
        <v>11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1</v>
      </c>
      <c r="BG179" s="48">
        <f t="shared" si="57"/>
        <v>4</v>
      </c>
      <c r="BH179" s="48">
        <f t="shared" si="58"/>
        <v>2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12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2</v>
      </c>
      <c r="M180" s="41">
        <v>0</v>
      </c>
      <c r="N180" s="41">
        <v>0</v>
      </c>
      <c r="O180" s="41">
        <v>0</v>
      </c>
      <c r="P180" s="41">
        <v>0</v>
      </c>
      <c r="Q180" s="41"/>
      <c r="R180" s="41"/>
      <c r="S180" s="41"/>
      <c r="T180" s="41"/>
      <c r="U180" s="41"/>
      <c r="V180" s="93">
        <f t="shared" si="47"/>
        <v>2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2</v>
      </c>
      <c r="AQ180" s="41">
        <v>0</v>
      </c>
      <c r="AR180" s="41">
        <v>0</v>
      </c>
      <c r="AS180" s="41">
        <v>0</v>
      </c>
      <c r="AT180" s="41">
        <v>0</v>
      </c>
      <c r="AU180" s="41"/>
      <c r="AV180" s="41"/>
      <c r="AW180" s="41"/>
      <c r="AX180" s="41"/>
      <c r="AY180" s="41"/>
      <c r="AZ180" s="93">
        <f t="shared" si="51"/>
        <v>2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4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4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1</v>
      </c>
      <c r="M181" s="41">
        <v>0</v>
      </c>
      <c r="N181" s="41">
        <v>0</v>
      </c>
      <c r="O181" s="41">
        <v>0</v>
      </c>
      <c r="P181" s="41">
        <v>0</v>
      </c>
      <c r="Q181" s="41"/>
      <c r="R181" s="41"/>
      <c r="S181" s="41"/>
      <c r="T181" s="41"/>
      <c r="U181" s="41"/>
      <c r="V181" s="93">
        <f t="shared" si="47"/>
        <v>1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1</v>
      </c>
      <c r="AQ181" s="41">
        <v>0</v>
      </c>
      <c r="AR181" s="41">
        <v>0</v>
      </c>
      <c r="AS181" s="41">
        <v>0</v>
      </c>
      <c r="AT181" s="41">
        <v>0</v>
      </c>
      <c r="AU181" s="41"/>
      <c r="AV181" s="41"/>
      <c r="AW181" s="41"/>
      <c r="AX181" s="41"/>
      <c r="AY181" s="41"/>
      <c r="AZ181" s="93">
        <f t="shared" si="51"/>
        <v>1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2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2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>
        <v>0</v>
      </c>
      <c r="AR182" s="41">
        <v>0</v>
      </c>
      <c r="AS182" s="41">
        <v>0</v>
      </c>
      <c r="AT182" s="41">
        <v>0</v>
      </c>
      <c r="AU182" s="41"/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>
        <v>0</v>
      </c>
      <c r="AR183" s="41">
        <v>0</v>
      </c>
      <c r="AS183" s="41">
        <v>0</v>
      </c>
      <c r="AT183" s="41">
        <v>0</v>
      </c>
      <c r="AU183" s="41"/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/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2</v>
      </c>
      <c r="P185" s="41">
        <v>0</v>
      </c>
      <c r="Q185" s="41"/>
      <c r="R185" s="41"/>
      <c r="S185" s="41"/>
      <c r="T185" s="41"/>
      <c r="U185" s="41"/>
      <c r="V185" s="93">
        <f t="shared" si="47"/>
        <v>2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2</v>
      </c>
      <c r="AT185" s="41">
        <v>0</v>
      </c>
      <c r="AU185" s="41"/>
      <c r="AV185" s="41"/>
      <c r="AW185" s="41"/>
      <c r="AX185" s="41"/>
      <c r="AY185" s="41"/>
      <c r="AZ185" s="93">
        <f t="shared" si="51"/>
        <v>2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4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4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/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/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/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/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/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/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4</v>
      </c>
      <c r="P190" s="41">
        <v>0</v>
      </c>
      <c r="Q190" s="41"/>
      <c r="R190" s="41"/>
      <c r="S190" s="41"/>
      <c r="T190" s="41"/>
      <c r="U190" s="41"/>
      <c r="V190" s="93">
        <f t="shared" si="47"/>
        <v>4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>
        <v>0</v>
      </c>
      <c r="AR190" s="41">
        <v>0</v>
      </c>
      <c r="AS190" s="41">
        <v>4</v>
      </c>
      <c r="AT190" s="41">
        <v>0</v>
      </c>
      <c r="AU190" s="41"/>
      <c r="AV190" s="41"/>
      <c r="AW190" s="41"/>
      <c r="AX190" s="41"/>
      <c r="AY190" s="41"/>
      <c r="AZ190" s="93">
        <f t="shared" si="51"/>
        <v>5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8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9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5</v>
      </c>
      <c r="L191" s="41">
        <v>2</v>
      </c>
      <c r="M191" s="41">
        <v>1</v>
      </c>
      <c r="N191" s="41">
        <v>1</v>
      </c>
      <c r="O191" s="41">
        <v>0</v>
      </c>
      <c r="P191" s="41">
        <v>0</v>
      </c>
      <c r="Q191" s="41"/>
      <c r="R191" s="41"/>
      <c r="S191" s="41"/>
      <c r="T191" s="41"/>
      <c r="U191" s="41"/>
      <c r="V191" s="93">
        <f t="shared" si="47"/>
        <v>9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/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5</v>
      </c>
      <c r="AP191" s="41">
        <v>3</v>
      </c>
      <c r="AQ191" s="41">
        <v>1</v>
      </c>
      <c r="AR191" s="41">
        <v>1</v>
      </c>
      <c r="AS191" s="41">
        <v>0</v>
      </c>
      <c r="AT191" s="41">
        <v>0</v>
      </c>
      <c r="AU191" s="41"/>
      <c r="AV191" s="41"/>
      <c r="AW191" s="41"/>
      <c r="AX191" s="41"/>
      <c r="AY191" s="41"/>
      <c r="AZ191" s="93">
        <f t="shared" si="51"/>
        <v>10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10</v>
      </c>
      <c r="BE191" s="48">
        <f t="shared" si="55"/>
        <v>5</v>
      </c>
      <c r="BF191" s="48">
        <f t="shared" si="56"/>
        <v>2</v>
      </c>
      <c r="BG191" s="48">
        <f t="shared" si="57"/>
        <v>2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19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1</v>
      </c>
      <c r="M192" s="41">
        <v>0</v>
      </c>
      <c r="N192" s="41">
        <v>2</v>
      </c>
      <c r="O192" s="41">
        <v>0</v>
      </c>
      <c r="P192" s="41">
        <v>0</v>
      </c>
      <c r="Q192" s="41"/>
      <c r="R192" s="41"/>
      <c r="S192" s="41"/>
      <c r="T192" s="41"/>
      <c r="U192" s="41"/>
      <c r="V192" s="93">
        <f t="shared" si="47"/>
        <v>3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1</v>
      </c>
      <c r="AQ192" s="41">
        <v>0</v>
      </c>
      <c r="AR192" s="41">
        <v>2</v>
      </c>
      <c r="AS192" s="41">
        <v>0</v>
      </c>
      <c r="AT192" s="41">
        <v>0</v>
      </c>
      <c r="AU192" s="41"/>
      <c r="AV192" s="41"/>
      <c r="AW192" s="41"/>
      <c r="AX192" s="41"/>
      <c r="AY192" s="41"/>
      <c r="AZ192" s="93">
        <f t="shared" si="51"/>
        <v>3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2</v>
      </c>
      <c r="BF192" s="48">
        <f t="shared" si="56"/>
        <v>0</v>
      </c>
      <c r="BG192" s="48">
        <f t="shared" si="57"/>
        <v>4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6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1</v>
      </c>
      <c r="M193" s="41">
        <v>2</v>
      </c>
      <c r="N193" s="41">
        <v>0</v>
      </c>
      <c r="O193" s="41">
        <v>0</v>
      </c>
      <c r="P193" s="41">
        <v>0</v>
      </c>
      <c r="Q193" s="41"/>
      <c r="R193" s="41"/>
      <c r="S193" s="41"/>
      <c r="T193" s="41"/>
      <c r="U193" s="41"/>
      <c r="V193" s="93">
        <f t="shared" si="47"/>
        <v>4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2</v>
      </c>
      <c r="AQ193" s="41">
        <v>4</v>
      </c>
      <c r="AR193" s="41">
        <v>0</v>
      </c>
      <c r="AS193" s="41">
        <v>0</v>
      </c>
      <c r="AT193" s="41">
        <v>0</v>
      </c>
      <c r="AU193" s="41"/>
      <c r="AV193" s="41"/>
      <c r="AW193" s="41"/>
      <c r="AX193" s="41"/>
      <c r="AY193" s="41"/>
      <c r="AZ193" s="93">
        <f t="shared" si="51"/>
        <v>9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3</v>
      </c>
      <c r="BF193" s="48">
        <f t="shared" si="56"/>
        <v>6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13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>
        <v>0</v>
      </c>
      <c r="AR195" s="41">
        <v>0</v>
      </c>
      <c r="AS195" s="41">
        <v>0</v>
      </c>
      <c r="AT195" s="41">
        <v>0</v>
      </c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/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2</v>
      </c>
      <c r="AP196" s="41">
        <v>0</v>
      </c>
      <c r="AQ196" s="41">
        <v>0</v>
      </c>
      <c r="AR196" s="41">
        <v>0</v>
      </c>
      <c r="AS196" s="41">
        <v>0</v>
      </c>
      <c r="AT196" s="41">
        <v>0</v>
      </c>
      <c r="AU196" s="41"/>
      <c r="AV196" s="41"/>
      <c r="AW196" s="41"/>
      <c r="AX196" s="41"/>
      <c r="AY196" s="41"/>
      <c r="AZ196" s="93">
        <f t="shared" si="51"/>
        <v>2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2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2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3</v>
      </c>
      <c r="P197" s="41">
        <v>0</v>
      </c>
      <c r="Q197" s="41"/>
      <c r="R197" s="41"/>
      <c r="S197" s="41"/>
      <c r="T197" s="41"/>
      <c r="U197" s="41"/>
      <c r="V197" s="93">
        <f t="shared" si="47"/>
        <v>3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6</v>
      </c>
      <c r="AT197" s="41">
        <v>0</v>
      </c>
      <c r="AU197" s="41"/>
      <c r="AV197" s="41"/>
      <c r="AW197" s="41"/>
      <c r="AX197" s="41"/>
      <c r="AY197" s="41"/>
      <c r="AZ197" s="93">
        <f t="shared" si="51"/>
        <v>6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9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9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1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/>
      <c r="AV198" s="41"/>
      <c r="AW198" s="41"/>
      <c r="AX198" s="41"/>
      <c r="AY198" s="41"/>
      <c r="AZ198" s="93">
        <f t="shared" si="51"/>
        <v>1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1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1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1</v>
      </c>
      <c r="L199" s="41">
        <v>4</v>
      </c>
      <c r="M199" s="41">
        <v>2</v>
      </c>
      <c r="N199" s="41">
        <v>0</v>
      </c>
      <c r="O199" s="41">
        <v>0</v>
      </c>
      <c r="P199" s="41">
        <v>0</v>
      </c>
      <c r="Q199" s="41"/>
      <c r="R199" s="41"/>
      <c r="S199" s="41"/>
      <c r="T199" s="41"/>
      <c r="U199" s="41"/>
      <c r="V199" s="93">
        <f t="shared" ref="V199:V262" si="68">SUM(J199:U199)</f>
        <v>8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1</v>
      </c>
      <c r="AP199" s="41">
        <v>1</v>
      </c>
      <c r="AQ199" s="41">
        <v>1</v>
      </c>
      <c r="AR199" s="41">
        <v>0</v>
      </c>
      <c r="AS199" s="41">
        <v>0</v>
      </c>
      <c r="AT199" s="41">
        <v>0</v>
      </c>
      <c r="AU199" s="41"/>
      <c r="AV199" s="41"/>
      <c r="AW199" s="41"/>
      <c r="AX199" s="41"/>
      <c r="AY199" s="41"/>
      <c r="AZ199" s="93">
        <f t="shared" ref="AZ199:AZ262" si="72">SUM(AN199:AY199)</f>
        <v>3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2</v>
      </c>
      <c r="BE199" s="48">
        <f t="shared" ref="BE199:BE262" si="76">+L199+AA199+AP199</f>
        <v>5</v>
      </c>
      <c r="BF199" s="48">
        <f t="shared" ref="BF199:BF262" si="77">+M199+AB199+AQ199</f>
        <v>3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11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2</v>
      </c>
      <c r="AE200" s="41">
        <v>0</v>
      </c>
      <c r="AF200" s="41"/>
      <c r="AG200" s="41"/>
      <c r="AH200" s="41"/>
      <c r="AI200" s="41"/>
      <c r="AJ200" s="41"/>
      <c r="AK200" s="93">
        <f t="shared" si="70"/>
        <v>2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2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2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1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/>
      <c r="AV201" s="41"/>
      <c r="AW201" s="41"/>
      <c r="AX201" s="41"/>
      <c r="AY201" s="41"/>
      <c r="AZ201" s="93">
        <f t="shared" si="72"/>
        <v>1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1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1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1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/>
      <c r="R202" s="41"/>
      <c r="S202" s="41"/>
      <c r="T202" s="41"/>
      <c r="U202" s="41"/>
      <c r="V202" s="93">
        <f t="shared" si="68"/>
        <v>1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1</v>
      </c>
      <c r="AP202" s="41">
        <v>0</v>
      </c>
      <c r="AQ202" s="41">
        <v>0</v>
      </c>
      <c r="AR202" s="41">
        <v>0</v>
      </c>
      <c r="AS202" s="41">
        <v>1</v>
      </c>
      <c r="AT202" s="41">
        <v>0</v>
      </c>
      <c r="AU202" s="41"/>
      <c r="AV202" s="41"/>
      <c r="AW202" s="41"/>
      <c r="AX202" s="41"/>
      <c r="AY202" s="41"/>
      <c r="AZ202" s="93">
        <f t="shared" si="72"/>
        <v>2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2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1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3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>
        <v>0</v>
      </c>
      <c r="AT206" s="41">
        <v>0</v>
      </c>
      <c r="AU206" s="41"/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/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>
        <v>1</v>
      </c>
      <c r="AR211" s="41">
        <v>0</v>
      </c>
      <c r="AS211" s="41">
        <v>0</v>
      </c>
      <c r="AT211" s="41">
        <v>0</v>
      </c>
      <c r="AU211" s="41"/>
      <c r="AV211" s="41"/>
      <c r="AW211" s="41"/>
      <c r="AX211" s="41"/>
      <c r="AY211" s="41"/>
      <c r="AZ211" s="93">
        <f t="shared" si="72"/>
        <v>1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1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1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1</v>
      </c>
      <c r="AT212" s="41">
        <v>0</v>
      </c>
      <c r="AU212" s="41"/>
      <c r="AV212" s="41"/>
      <c r="AW212" s="41"/>
      <c r="AX212" s="41"/>
      <c r="AY212" s="41"/>
      <c r="AZ212" s="93">
        <f t="shared" si="72"/>
        <v>1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1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1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/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0</v>
      </c>
      <c r="AU213" s="41"/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/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/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>
        <v>1</v>
      </c>
      <c r="AR217" s="41">
        <v>0</v>
      </c>
      <c r="AS217" s="41">
        <v>0</v>
      </c>
      <c r="AT217" s="41">
        <v>0</v>
      </c>
      <c r="AU217" s="41"/>
      <c r="AV217" s="41"/>
      <c r="AW217" s="41"/>
      <c r="AX217" s="41"/>
      <c r="AY217" s="41"/>
      <c r="AZ217" s="93">
        <f t="shared" si="72"/>
        <v>1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1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1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/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0</v>
      </c>
      <c r="AU218" s="41"/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0</v>
      </c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/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/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0</v>
      </c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1</v>
      </c>
      <c r="AP222" s="41">
        <v>0</v>
      </c>
      <c r="AQ222" s="41">
        <v>0</v>
      </c>
      <c r="AR222" s="41">
        <v>0</v>
      </c>
      <c r="AS222" s="41">
        <v>0</v>
      </c>
      <c r="AT222" s="41">
        <v>0</v>
      </c>
      <c r="AU222" s="41"/>
      <c r="AV222" s="41"/>
      <c r="AW222" s="41"/>
      <c r="AX222" s="41"/>
      <c r="AY222" s="41"/>
      <c r="AZ222" s="93">
        <f t="shared" si="72"/>
        <v>1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1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1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/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/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>
        <v>1</v>
      </c>
      <c r="N225" s="41">
        <v>0</v>
      </c>
      <c r="O225" s="41">
        <v>0</v>
      </c>
      <c r="P225" s="41">
        <v>0</v>
      </c>
      <c r="Q225" s="41"/>
      <c r="R225" s="41"/>
      <c r="S225" s="41"/>
      <c r="T225" s="41"/>
      <c r="U225" s="41"/>
      <c r="V225" s="93">
        <f t="shared" si="68"/>
        <v>1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>
        <v>1</v>
      </c>
      <c r="AR225" s="41">
        <v>0</v>
      </c>
      <c r="AS225" s="41">
        <v>0</v>
      </c>
      <c r="AT225" s="41">
        <v>0</v>
      </c>
      <c r="AU225" s="41"/>
      <c r="AV225" s="41"/>
      <c r="AW225" s="41"/>
      <c r="AX225" s="41"/>
      <c r="AY225" s="41"/>
      <c r="AZ225" s="93">
        <f t="shared" si="72"/>
        <v>1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2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2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/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>
        <v>0</v>
      </c>
      <c r="AR226" s="41">
        <v>0</v>
      </c>
      <c r="AS226" s="41">
        <v>1</v>
      </c>
      <c r="AT226" s="41">
        <v>0</v>
      </c>
      <c r="AU226" s="41"/>
      <c r="AV226" s="41"/>
      <c r="AW226" s="41"/>
      <c r="AX226" s="41"/>
      <c r="AY226" s="41"/>
      <c r="AZ226" s="93">
        <f t="shared" si="72"/>
        <v>1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1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1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>
        <v>0</v>
      </c>
      <c r="AR227" s="41">
        <v>0</v>
      </c>
      <c r="AS227" s="41">
        <v>0</v>
      </c>
      <c r="AT227" s="41">
        <v>0</v>
      </c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>
        <v>0</v>
      </c>
      <c r="AR228" s="41">
        <v>0</v>
      </c>
      <c r="AS228" s="41">
        <v>2</v>
      </c>
      <c r="AT228" s="41">
        <v>0</v>
      </c>
      <c r="AU228" s="41"/>
      <c r="AV228" s="41"/>
      <c r="AW228" s="41"/>
      <c r="AX228" s="41"/>
      <c r="AY228" s="41"/>
      <c r="AZ228" s="93">
        <f t="shared" si="72"/>
        <v>3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2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3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/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>
        <v>0</v>
      </c>
      <c r="AR230" s="41">
        <v>0</v>
      </c>
      <c r="AS230" s="41">
        <v>0</v>
      </c>
      <c r="AT230" s="41">
        <v>0</v>
      </c>
      <c r="AU230" s="41"/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1</v>
      </c>
      <c r="AS231" s="41">
        <v>1</v>
      </c>
      <c r="AT231" s="41">
        <v>0</v>
      </c>
      <c r="AU231" s="41"/>
      <c r="AV231" s="41"/>
      <c r="AW231" s="41"/>
      <c r="AX231" s="41"/>
      <c r="AY231" s="41"/>
      <c r="AZ231" s="93">
        <f t="shared" si="72"/>
        <v>2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1</v>
      </c>
      <c r="BH231" s="48">
        <f t="shared" si="79"/>
        <v>1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2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1</v>
      </c>
      <c r="AP232" s="41">
        <v>1</v>
      </c>
      <c r="AQ232" s="41">
        <v>2</v>
      </c>
      <c r="AR232" s="41">
        <v>1</v>
      </c>
      <c r="AS232" s="41">
        <v>1</v>
      </c>
      <c r="AT232" s="41">
        <v>0</v>
      </c>
      <c r="AU232" s="41"/>
      <c r="AV232" s="41"/>
      <c r="AW232" s="41"/>
      <c r="AX232" s="41"/>
      <c r="AY232" s="41"/>
      <c r="AZ232" s="93">
        <f t="shared" si="72"/>
        <v>6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1</v>
      </c>
      <c r="BE232" s="48">
        <f t="shared" si="76"/>
        <v>1</v>
      </c>
      <c r="BF232" s="48">
        <f t="shared" si="77"/>
        <v>2</v>
      </c>
      <c r="BG232" s="48">
        <f t="shared" si="78"/>
        <v>1</v>
      </c>
      <c r="BH232" s="48">
        <f t="shared" si="79"/>
        <v>1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6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/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4</v>
      </c>
      <c r="AQ233" s="41">
        <v>6</v>
      </c>
      <c r="AR233" s="41">
        <v>9</v>
      </c>
      <c r="AS233" s="41">
        <v>12</v>
      </c>
      <c r="AT233" s="41">
        <v>4</v>
      </c>
      <c r="AU233" s="41"/>
      <c r="AV233" s="41"/>
      <c r="AW233" s="41"/>
      <c r="AX233" s="41"/>
      <c r="AY233" s="41"/>
      <c r="AZ233" s="93">
        <f t="shared" si="72"/>
        <v>37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4</v>
      </c>
      <c r="BF233" s="48">
        <f t="shared" si="77"/>
        <v>6</v>
      </c>
      <c r="BG233" s="48">
        <f t="shared" si="78"/>
        <v>9</v>
      </c>
      <c r="BH233" s="48">
        <f t="shared" si="79"/>
        <v>12</v>
      </c>
      <c r="BI233" s="48">
        <f t="shared" si="80"/>
        <v>4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37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>
        <v>0</v>
      </c>
      <c r="AR234" s="41">
        <v>0</v>
      </c>
      <c r="AS234" s="41">
        <v>0</v>
      </c>
      <c r="AT234" s="41">
        <v>0</v>
      </c>
      <c r="AU234" s="41"/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/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>
        <v>0</v>
      </c>
      <c r="AT236" s="41">
        <v>0</v>
      </c>
      <c r="AU236" s="41"/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/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/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>
        <v>0</v>
      </c>
      <c r="AR238" s="41">
        <v>0</v>
      </c>
      <c r="AS238" s="41">
        <v>0</v>
      </c>
      <c r="AT238" s="41">
        <v>0</v>
      </c>
      <c r="AU238" s="41"/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/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/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/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/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/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/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/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/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/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/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/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/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/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0</v>
      </c>
      <c r="AS251" s="41">
        <v>0</v>
      </c>
      <c r="AT251" s="41">
        <v>0</v>
      </c>
      <c r="AU251" s="41"/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1</v>
      </c>
      <c r="AQ253" s="41">
        <v>0</v>
      </c>
      <c r="AR253" s="41">
        <v>0</v>
      </c>
      <c r="AS253" s="41">
        <v>0</v>
      </c>
      <c r="AT253" s="41">
        <v>0</v>
      </c>
      <c r="AU253" s="41"/>
      <c r="AV253" s="41"/>
      <c r="AW253" s="41"/>
      <c r="AX253" s="41"/>
      <c r="AY253" s="41"/>
      <c r="AZ253" s="93">
        <f t="shared" si="72"/>
        <v>1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1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1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/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/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>
        <v>0</v>
      </c>
      <c r="AR257" s="41">
        <v>0</v>
      </c>
      <c r="AS257" s="41">
        <v>0</v>
      </c>
      <c r="AT257" s="41">
        <v>0</v>
      </c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/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/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/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/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>
        <v>1</v>
      </c>
      <c r="AR261" s="41">
        <v>1</v>
      </c>
      <c r="AS261" s="41">
        <v>1</v>
      </c>
      <c r="AT261" s="41">
        <v>0</v>
      </c>
      <c r="AU261" s="41"/>
      <c r="AV261" s="41"/>
      <c r="AW261" s="41"/>
      <c r="AX261" s="41"/>
      <c r="AY261" s="41"/>
      <c r="AZ261" s="93">
        <f t="shared" si="72"/>
        <v>5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1</v>
      </c>
      <c r="BG261" s="48">
        <f t="shared" si="78"/>
        <v>1</v>
      </c>
      <c r="BH261" s="48">
        <f t="shared" si="79"/>
        <v>1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5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/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7</v>
      </c>
      <c r="AQ264" s="41">
        <v>6</v>
      </c>
      <c r="AR264" s="41">
        <v>11</v>
      </c>
      <c r="AS264" s="41">
        <v>4</v>
      </c>
      <c r="AT264" s="41">
        <v>4</v>
      </c>
      <c r="AU264" s="41"/>
      <c r="AV264" s="41"/>
      <c r="AW264" s="41"/>
      <c r="AX264" s="41"/>
      <c r="AY264" s="41"/>
      <c r="AZ264" s="93">
        <f t="shared" si="93"/>
        <v>37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7</v>
      </c>
      <c r="BF264" s="48">
        <f t="shared" si="98"/>
        <v>6</v>
      </c>
      <c r="BG264" s="48">
        <f t="shared" si="99"/>
        <v>11</v>
      </c>
      <c r="BH264" s="48">
        <f t="shared" si="100"/>
        <v>4</v>
      </c>
      <c r="BI264" s="48">
        <f t="shared" si="101"/>
        <v>4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37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/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/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/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>
        <v>0</v>
      </c>
      <c r="AR267" s="41">
        <v>0</v>
      </c>
      <c r="AS267" s="41">
        <v>0</v>
      </c>
      <c r="AT267" s="41">
        <v>0</v>
      </c>
      <c r="AU267" s="41"/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/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>
        <v>1</v>
      </c>
      <c r="AR268" s="41">
        <v>0</v>
      </c>
      <c r="AS268" s="41">
        <v>0</v>
      </c>
      <c r="AT268" s="41">
        <v>0</v>
      </c>
      <c r="AU268" s="41"/>
      <c r="AV268" s="41"/>
      <c r="AW268" s="41"/>
      <c r="AX268" s="41"/>
      <c r="AY268" s="41"/>
      <c r="AZ268" s="93">
        <f t="shared" si="93"/>
        <v>1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1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1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/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>
        <v>11</v>
      </c>
      <c r="AR271" s="41">
        <v>3</v>
      </c>
      <c r="AS271" s="41">
        <v>4</v>
      </c>
      <c r="AT271" s="41">
        <v>1</v>
      </c>
      <c r="AU271" s="41"/>
      <c r="AV271" s="41"/>
      <c r="AW271" s="41"/>
      <c r="AX271" s="41"/>
      <c r="AY271" s="41"/>
      <c r="AZ271" s="93">
        <f t="shared" si="93"/>
        <v>23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11</v>
      </c>
      <c r="BG271" s="48">
        <f t="shared" si="99"/>
        <v>3</v>
      </c>
      <c r="BH271" s="48">
        <f t="shared" si="100"/>
        <v>4</v>
      </c>
      <c r="BI271" s="48">
        <f t="shared" si="101"/>
        <v>1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23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>
        <v>0</v>
      </c>
      <c r="AR273" s="41">
        <v>0</v>
      </c>
      <c r="AS273" s="41">
        <v>1</v>
      </c>
      <c r="AT273" s="41">
        <v>0</v>
      </c>
      <c r="AU273" s="41"/>
      <c r="AV273" s="41"/>
      <c r="AW273" s="41"/>
      <c r="AX273" s="41"/>
      <c r="AY273" s="41"/>
      <c r="AZ273" s="93">
        <f t="shared" si="93"/>
        <v>2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1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2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1</v>
      </c>
      <c r="AT276" s="41">
        <v>0</v>
      </c>
      <c r="AU276" s="41"/>
      <c r="AV276" s="41"/>
      <c r="AW276" s="41"/>
      <c r="AX276" s="41"/>
      <c r="AY276" s="41"/>
      <c r="AZ276" s="93">
        <f t="shared" si="93"/>
        <v>1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1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/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/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/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2</v>
      </c>
      <c r="AT283" s="41">
        <v>0</v>
      </c>
      <c r="AU283" s="41"/>
      <c r="AV283" s="41"/>
      <c r="AW283" s="41"/>
      <c r="AX283" s="41"/>
      <c r="AY283" s="41"/>
      <c r="AZ283" s="93">
        <f t="shared" si="93"/>
        <v>2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2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2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/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>
        <v>2</v>
      </c>
      <c r="AR285" s="41">
        <v>0</v>
      </c>
      <c r="AS285" s="41">
        <v>0</v>
      </c>
      <c r="AT285" s="41">
        <v>0</v>
      </c>
      <c r="AU285" s="41"/>
      <c r="AV285" s="41"/>
      <c r="AW285" s="41"/>
      <c r="AX285" s="41"/>
      <c r="AY285" s="41"/>
      <c r="AZ285" s="93">
        <f t="shared" si="93"/>
        <v>2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2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2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1</v>
      </c>
      <c r="AQ286" s="41">
        <v>0</v>
      </c>
      <c r="AR286" s="41">
        <v>0</v>
      </c>
      <c r="AS286" s="41">
        <v>0</v>
      </c>
      <c r="AT286" s="41">
        <v>0</v>
      </c>
      <c r="AU286" s="41"/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1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/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/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>
        <v>0</v>
      </c>
      <c r="N291" s="41">
        <v>1</v>
      </c>
      <c r="O291" s="41">
        <v>0</v>
      </c>
      <c r="P291" s="41">
        <v>0</v>
      </c>
      <c r="Q291" s="41"/>
      <c r="R291" s="41"/>
      <c r="S291" s="41"/>
      <c r="T291" s="41"/>
      <c r="U291" s="41"/>
      <c r="V291" s="93">
        <f t="shared" si="89"/>
        <v>1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/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>
        <v>0</v>
      </c>
      <c r="AR291" s="41">
        <v>0</v>
      </c>
      <c r="AS291" s="41">
        <v>1</v>
      </c>
      <c r="AT291" s="41">
        <v>0</v>
      </c>
      <c r="AU291" s="41"/>
      <c r="AV291" s="41"/>
      <c r="AW291" s="41"/>
      <c r="AX291" s="41"/>
      <c r="AY291" s="41"/>
      <c r="AZ291" s="93">
        <f t="shared" si="93"/>
        <v>1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1</v>
      </c>
      <c r="BH291" s="48">
        <f t="shared" si="100"/>
        <v>1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2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/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>
        <v>0</v>
      </c>
      <c r="AR294" s="41">
        <v>0</v>
      </c>
      <c r="AS294" s="41">
        <v>0</v>
      </c>
      <c r="AT294" s="41">
        <v>0</v>
      </c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/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1</v>
      </c>
      <c r="AT296" s="41">
        <v>0</v>
      </c>
      <c r="AU296" s="41"/>
      <c r="AV296" s="41"/>
      <c r="AW296" s="41"/>
      <c r="AX296" s="41"/>
      <c r="AY296" s="41"/>
      <c r="AZ296" s="93">
        <f t="shared" si="93"/>
        <v>1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1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1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/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4</v>
      </c>
      <c r="AP297" s="41">
        <v>1</v>
      </c>
      <c r="AQ297" s="41">
        <v>0</v>
      </c>
      <c r="AR297" s="41">
        <v>0</v>
      </c>
      <c r="AS297" s="41">
        <v>1</v>
      </c>
      <c r="AT297" s="41">
        <v>0</v>
      </c>
      <c r="AU297" s="41"/>
      <c r="AV297" s="41"/>
      <c r="AW297" s="41"/>
      <c r="AX297" s="41"/>
      <c r="AY297" s="41"/>
      <c r="AZ297" s="93">
        <f t="shared" si="93"/>
        <v>6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7</v>
      </c>
      <c r="BE297" s="48">
        <f t="shared" si="97"/>
        <v>1</v>
      </c>
      <c r="BF297" s="48">
        <f t="shared" si="98"/>
        <v>0</v>
      </c>
      <c r="BG297" s="48">
        <f t="shared" si="99"/>
        <v>0</v>
      </c>
      <c r="BH297" s="48">
        <f t="shared" si="100"/>
        <v>1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9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/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/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/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/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/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1</v>
      </c>
      <c r="AQ302" s="41">
        <v>2</v>
      </c>
      <c r="AR302" s="41">
        <v>0</v>
      </c>
      <c r="AS302" s="41">
        <v>0</v>
      </c>
      <c r="AT302" s="41">
        <v>0</v>
      </c>
      <c r="AU302" s="41"/>
      <c r="AV302" s="41"/>
      <c r="AW302" s="41"/>
      <c r="AX302" s="41"/>
      <c r="AY302" s="41"/>
      <c r="AZ302" s="93">
        <f t="shared" si="93"/>
        <v>11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1</v>
      </c>
      <c r="BF302" s="48">
        <f t="shared" si="98"/>
        <v>2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13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/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0</v>
      </c>
      <c r="AT304" s="41">
        <v>0</v>
      </c>
      <c r="AU304" s="41"/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>
        <v>1</v>
      </c>
      <c r="AR305" s="41">
        <v>0</v>
      </c>
      <c r="AS305" s="41">
        <v>0</v>
      </c>
      <c r="AT305" s="41">
        <v>0</v>
      </c>
      <c r="AU305" s="41"/>
      <c r="AV305" s="41"/>
      <c r="AW305" s="41"/>
      <c r="AX305" s="41"/>
      <c r="AY305" s="41"/>
      <c r="AZ305" s="93">
        <f t="shared" si="93"/>
        <v>1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1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1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/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/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/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0</v>
      </c>
      <c r="AU308" s="41"/>
      <c r="AV308" s="41"/>
      <c r="AW308" s="41"/>
      <c r="AX308" s="41"/>
      <c r="AY308" s="41"/>
      <c r="AZ308" s="93">
        <f t="shared" si="93"/>
        <v>0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1</v>
      </c>
      <c r="M312" s="41">
        <v>0</v>
      </c>
      <c r="N312" s="41">
        <v>1</v>
      </c>
      <c r="O312" s="41">
        <v>1</v>
      </c>
      <c r="P312" s="41">
        <v>0</v>
      </c>
      <c r="Q312" s="41"/>
      <c r="R312" s="41"/>
      <c r="S312" s="41"/>
      <c r="T312" s="41"/>
      <c r="U312" s="41"/>
      <c r="V312" s="93">
        <f t="shared" si="89"/>
        <v>4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1</v>
      </c>
      <c r="AQ312" s="41">
        <v>0</v>
      </c>
      <c r="AR312" s="41">
        <v>1</v>
      </c>
      <c r="AS312" s="41">
        <v>1</v>
      </c>
      <c r="AT312" s="41">
        <v>0</v>
      </c>
      <c r="AU312" s="41"/>
      <c r="AV312" s="41"/>
      <c r="AW312" s="41"/>
      <c r="AX312" s="41"/>
      <c r="AY312" s="41"/>
      <c r="AZ312" s="93">
        <f t="shared" si="93"/>
        <v>5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2</v>
      </c>
      <c r="BF312" s="48">
        <f t="shared" si="98"/>
        <v>0</v>
      </c>
      <c r="BG312" s="48">
        <f t="shared" si="99"/>
        <v>2</v>
      </c>
      <c r="BH312" s="48">
        <f t="shared" si="100"/>
        <v>2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9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1</v>
      </c>
      <c r="AQ313" s="41">
        <v>1</v>
      </c>
      <c r="AR313" s="41">
        <v>0</v>
      </c>
      <c r="AS313" s="41">
        <v>4</v>
      </c>
      <c r="AT313" s="41">
        <v>0</v>
      </c>
      <c r="AU313" s="41"/>
      <c r="AV313" s="41"/>
      <c r="AW313" s="41"/>
      <c r="AX313" s="41"/>
      <c r="AY313" s="41"/>
      <c r="AZ313" s="93">
        <f t="shared" si="93"/>
        <v>6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1</v>
      </c>
      <c r="BF313" s="48">
        <f t="shared" si="98"/>
        <v>1</v>
      </c>
      <c r="BG313" s="48">
        <f t="shared" si="99"/>
        <v>0</v>
      </c>
      <c r="BH313" s="48">
        <f t="shared" si="100"/>
        <v>4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6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1</v>
      </c>
      <c r="M314" s="41">
        <v>1</v>
      </c>
      <c r="N314" s="41">
        <v>9</v>
      </c>
      <c r="O314" s="41">
        <v>1</v>
      </c>
      <c r="P314" s="41">
        <v>0</v>
      </c>
      <c r="Q314" s="41"/>
      <c r="R314" s="41"/>
      <c r="S314" s="41"/>
      <c r="T314" s="41"/>
      <c r="U314" s="41"/>
      <c r="V314" s="93">
        <f t="shared" si="89"/>
        <v>15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2</v>
      </c>
      <c r="AD314" s="41">
        <v>0</v>
      </c>
      <c r="AE314" s="41">
        <v>0</v>
      </c>
      <c r="AF314" s="41"/>
      <c r="AG314" s="41"/>
      <c r="AH314" s="41"/>
      <c r="AI314" s="41"/>
      <c r="AJ314" s="41"/>
      <c r="AK314" s="93">
        <f t="shared" si="91"/>
        <v>2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1</v>
      </c>
      <c r="AQ314" s="41">
        <v>2</v>
      </c>
      <c r="AR314" s="41">
        <v>8</v>
      </c>
      <c r="AS314" s="41">
        <v>2</v>
      </c>
      <c r="AT314" s="41">
        <v>0</v>
      </c>
      <c r="AU314" s="41"/>
      <c r="AV314" s="41"/>
      <c r="AW314" s="41"/>
      <c r="AX314" s="41"/>
      <c r="AY314" s="41"/>
      <c r="AZ314" s="93">
        <f t="shared" si="93"/>
        <v>19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2</v>
      </c>
      <c r="BF314" s="48">
        <f t="shared" si="98"/>
        <v>3</v>
      </c>
      <c r="BG314" s="48">
        <f t="shared" si="99"/>
        <v>19</v>
      </c>
      <c r="BH314" s="48">
        <f t="shared" si="100"/>
        <v>3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36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>
        <v>2</v>
      </c>
      <c r="N316" s="41">
        <v>0</v>
      </c>
      <c r="O316" s="41">
        <v>0</v>
      </c>
      <c r="P316" s="41">
        <v>0</v>
      </c>
      <c r="Q316" s="41"/>
      <c r="R316" s="41"/>
      <c r="S316" s="41"/>
      <c r="T316" s="41"/>
      <c r="U316" s="41"/>
      <c r="V316" s="93">
        <f t="shared" si="89"/>
        <v>2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>
        <v>2</v>
      </c>
      <c r="AR316" s="41">
        <v>0</v>
      </c>
      <c r="AS316" s="41">
        <v>0</v>
      </c>
      <c r="AT316" s="41">
        <v>0</v>
      </c>
      <c r="AU316" s="41"/>
      <c r="AV316" s="41"/>
      <c r="AW316" s="41"/>
      <c r="AX316" s="41"/>
      <c r="AY316" s="41"/>
      <c r="AZ316" s="93">
        <f t="shared" si="93"/>
        <v>5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4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7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/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>
        <v>0</v>
      </c>
      <c r="AR318" s="41">
        <v>0</v>
      </c>
      <c r="AS318" s="41">
        <v>0</v>
      </c>
      <c r="AT318" s="41">
        <v>0</v>
      </c>
      <c r="AU318" s="41"/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2</v>
      </c>
      <c r="AT320" s="41">
        <v>2</v>
      </c>
      <c r="AU320" s="41"/>
      <c r="AV320" s="41"/>
      <c r="AW320" s="41"/>
      <c r="AX320" s="41"/>
      <c r="AY320" s="41"/>
      <c r="AZ320" s="93">
        <f t="shared" si="93"/>
        <v>4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2</v>
      </c>
      <c r="BI320" s="48">
        <f t="shared" si="101"/>
        <v>2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4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1</v>
      </c>
      <c r="AQ321" s="41">
        <v>0</v>
      </c>
      <c r="AR321" s="41">
        <v>3</v>
      </c>
      <c r="AS321" s="41">
        <v>0</v>
      </c>
      <c r="AT321" s="41">
        <v>1</v>
      </c>
      <c r="AU321" s="41"/>
      <c r="AV321" s="41"/>
      <c r="AW321" s="41"/>
      <c r="AX321" s="41"/>
      <c r="AY321" s="41"/>
      <c r="AZ321" s="93">
        <f t="shared" si="93"/>
        <v>8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1</v>
      </c>
      <c r="BF321" s="48">
        <f t="shared" si="98"/>
        <v>0</v>
      </c>
      <c r="BG321" s="48">
        <f t="shared" si="99"/>
        <v>3</v>
      </c>
      <c r="BH321" s="48">
        <f t="shared" si="100"/>
        <v>0</v>
      </c>
      <c r="BI321" s="48">
        <f t="shared" si="101"/>
        <v>1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8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>
        <v>0</v>
      </c>
      <c r="AR323" s="41">
        <v>0</v>
      </c>
      <c r="AS323" s="41">
        <v>0</v>
      </c>
      <c r="AT323" s="41">
        <v>0</v>
      </c>
      <c r="AU323" s="41"/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/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/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>
        <v>0</v>
      </c>
      <c r="AR326" s="41">
        <v>0</v>
      </c>
      <c r="AS326" s="41">
        <v>0</v>
      </c>
      <c r="AT326" s="41">
        <v>0</v>
      </c>
      <c r="AU326" s="41"/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/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/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/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/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1</v>
      </c>
      <c r="AB330" s="41">
        <v>0</v>
      </c>
      <c r="AC330" s="41">
        <v>0</v>
      </c>
      <c r="AD330" s="41">
        <v>0</v>
      </c>
      <c r="AE330" s="41">
        <v>0</v>
      </c>
      <c r="AF330" s="41"/>
      <c r="AG330" s="41"/>
      <c r="AH330" s="41"/>
      <c r="AI330" s="41"/>
      <c r="AJ330" s="41"/>
      <c r="AK330" s="93">
        <f t="shared" si="112"/>
        <v>2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3</v>
      </c>
      <c r="AQ330" s="41">
        <v>0</v>
      </c>
      <c r="AR330" s="41">
        <v>0</v>
      </c>
      <c r="AS330" s="41">
        <v>2</v>
      </c>
      <c r="AT330" s="41">
        <v>0</v>
      </c>
      <c r="AU330" s="41"/>
      <c r="AV330" s="41"/>
      <c r="AW330" s="41"/>
      <c r="AX330" s="41"/>
      <c r="AY330" s="41"/>
      <c r="AZ330" s="93">
        <f t="shared" si="114"/>
        <v>7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4</v>
      </c>
      <c r="BF330" s="48">
        <f t="shared" si="119"/>
        <v>0</v>
      </c>
      <c r="BG330" s="48">
        <f t="shared" si="120"/>
        <v>0</v>
      </c>
      <c r="BH330" s="48">
        <f t="shared" si="121"/>
        <v>2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10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/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/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/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1</v>
      </c>
      <c r="AQ334" s="41">
        <v>0</v>
      </c>
      <c r="AR334" s="41">
        <v>0</v>
      </c>
      <c r="AS334" s="41">
        <v>0</v>
      </c>
      <c r="AT334" s="41">
        <v>0</v>
      </c>
      <c r="AU334" s="41"/>
      <c r="AV334" s="41"/>
      <c r="AW334" s="41"/>
      <c r="AX334" s="41"/>
      <c r="AY334" s="41"/>
      <c r="AZ334" s="93">
        <f t="shared" si="114"/>
        <v>8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1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0</v>
      </c>
      <c r="AF337" s="41"/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>
        <v>0</v>
      </c>
      <c r="AR337" s="41">
        <v>0</v>
      </c>
      <c r="AS337" s="41">
        <v>0</v>
      </c>
      <c r="AT337" s="41">
        <v>0</v>
      </c>
      <c r="AU337" s="41"/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/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/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/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/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0</v>
      </c>
      <c r="AT343" s="41">
        <v>0</v>
      </c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/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>
        <v>0</v>
      </c>
      <c r="AR344" s="41">
        <v>0</v>
      </c>
      <c r="AS344" s="41">
        <v>0</v>
      </c>
      <c r="AT344" s="41">
        <v>0</v>
      </c>
      <c r="AU344" s="41"/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/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/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3</v>
      </c>
      <c r="AQ346" s="41">
        <v>1</v>
      </c>
      <c r="AR346" s="41">
        <v>2</v>
      </c>
      <c r="AS346" s="41">
        <v>0</v>
      </c>
      <c r="AT346" s="41">
        <v>0</v>
      </c>
      <c r="AU346" s="41"/>
      <c r="AV346" s="41"/>
      <c r="AW346" s="41"/>
      <c r="AX346" s="41"/>
      <c r="AY346" s="41"/>
      <c r="AZ346" s="93">
        <f t="shared" si="114"/>
        <v>11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3</v>
      </c>
      <c r="BF346" s="48">
        <f t="shared" si="119"/>
        <v>1</v>
      </c>
      <c r="BG346" s="48">
        <f t="shared" si="120"/>
        <v>2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11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>
        <v>0</v>
      </c>
      <c r="AR350" s="41">
        <v>0</v>
      </c>
      <c r="AS350" s="41">
        <v>0</v>
      </c>
      <c r="AT350" s="41">
        <v>0</v>
      </c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1</v>
      </c>
      <c r="AS354" s="41">
        <v>0</v>
      </c>
      <c r="AT354" s="41">
        <v>0</v>
      </c>
      <c r="AU354" s="41"/>
      <c r="AV354" s="41"/>
      <c r="AW354" s="41"/>
      <c r="AX354" s="41"/>
      <c r="AY354" s="41"/>
      <c r="AZ354" s="93">
        <f t="shared" si="114"/>
        <v>1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1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1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>
        <v>4</v>
      </c>
      <c r="N355" s="41">
        <v>0</v>
      </c>
      <c r="O355" s="41">
        <v>0</v>
      </c>
      <c r="P355" s="41">
        <v>0</v>
      </c>
      <c r="Q355" s="41"/>
      <c r="R355" s="41"/>
      <c r="S355" s="41"/>
      <c r="T355" s="41"/>
      <c r="U355" s="41"/>
      <c r="V355" s="93">
        <f t="shared" si="110"/>
        <v>4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>
        <v>4</v>
      </c>
      <c r="AR355" s="41">
        <v>0</v>
      </c>
      <c r="AS355" s="41">
        <v>1</v>
      </c>
      <c r="AT355" s="41">
        <v>0</v>
      </c>
      <c r="AU355" s="41"/>
      <c r="AV355" s="41"/>
      <c r="AW355" s="41"/>
      <c r="AX355" s="41"/>
      <c r="AY355" s="41"/>
      <c r="AZ355" s="93">
        <f t="shared" si="114"/>
        <v>6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8</v>
      </c>
      <c r="BG355" s="48">
        <f t="shared" si="120"/>
        <v>0</v>
      </c>
      <c r="BH355" s="48">
        <f t="shared" si="121"/>
        <v>1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10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2</v>
      </c>
      <c r="AQ357" s="41">
        <v>2</v>
      </c>
      <c r="AR357" s="41">
        <v>0</v>
      </c>
      <c r="AS357" s="41">
        <v>4</v>
      </c>
      <c r="AT357" s="41">
        <v>0</v>
      </c>
      <c r="AU357" s="41"/>
      <c r="AV357" s="41"/>
      <c r="AW357" s="41"/>
      <c r="AX357" s="41"/>
      <c r="AY357" s="41"/>
      <c r="AZ357" s="93">
        <f t="shared" si="114"/>
        <v>9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2</v>
      </c>
      <c r="BF357" s="48">
        <f t="shared" si="119"/>
        <v>2</v>
      </c>
      <c r="BG357" s="48">
        <f t="shared" si="120"/>
        <v>0</v>
      </c>
      <c r="BH357" s="48">
        <f t="shared" si="121"/>
        <v>4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9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/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/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1</v>
      </c>
      <c r="AS366" s="41">
        <v>0</v>
      </c>
      <c r="AT366" s="41">
        <v>0</v>
      </c>
      <c r="AU366" s="41"/>
      <c r="AV366" s="41"/>
      <c r="AW366" s="41"/>
      <c r="AX366" s="41"/>
      <c r="AY366" s="41"/>
      <c r="AZ366" s="93">
        <f t="shared" si="114"/>
        <v>1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1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1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0</v>
      </c>
      <c r="AU368" s="41"/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/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/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/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/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1</v>
      </c>
      <c r="AS375" s="41">
        <v>0</v>
      </c>
      <c r="AT375" s="41">
        <v>0</v>
      </c>
      <c r="AU375" s="41"/>
      <c r="AV375" s="41"/>
      <c r="AW375" s="41"/>
      <c r="AX375" s="41"/>
      <c r="AY375" s="41"/>
      <c r="AZ375" s="93">
        <f t="shared" si="114"/>
        <v>1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1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1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>
        <v>0</v>
      </c>
      <c r="AR376" s="41">
        <v>0</v>
      </c>
      <c r="AS376" s="41">
        <v>0</v>
      </c>
      <c r="AT376" s="41">
        <v>0</v>
      </c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/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/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0</v>
      </c>
      <c r="AS377" s="41">
        <v>0</v>
      </c>
      <c r="AT377" s="41">
        <v>0</v>
      </c>
      <c r="AU377" s="41"/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/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>
        <v>0</v>
      </c>
      <c r="AR378" s="41">
        <v>0</v>
      </c>
      <c r="AS378" s="41">
        <v>0</v>
      </c>
      <c r="AT378" s="41">
        <v>0</v>
      </c>
      <c r="AU378" s="41"/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/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/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/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2</v>
      </c>
      <c r="AQ380" s="41">
        <v>2</v>
      </c>
      <c r="AR380" s="41">
        <v>0</v>
      </c>
      <c r="AS380" s="41">
        <v>2</v>
      </c>
      <c r="AT380" s="41">
        <v>0</v>
      </c>
      <c r="AU380" s="41"/>
      <c r="AV380" s="41"/>
      <c r="AW380" s="41"/>
      <c r="AX380" s="41"/>
      <c r="AY380" s="41"/>
      <c r="AZ380" s="93">
        <f t="shared" si="114"/>
        <v>6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2</v>
      </c>
      <c r="BF380" s="48">
        <f t="shared" si="119"/>
        <v>2</v>
      </c>
      <c r="BG380" s="48">
        <f t="shared" si="120"/>
        <v>0</v>
      </c>
      <c r="BH380" s="48">
        <f t="shared" si="121"/>
        <v>2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6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/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/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>
        <v>0</v>
      </c>
      <c r="AR382" s="41">
        <v>0</v>
      </c>
      <c r="AS382" s="41">
        <v>0</v>
      </c>
      <c r="AT382" s="41">
        <v>0</v>
      </c>
      <c r="AU382" s="41"/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/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/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>
        <v>0</v>
      </c>
      <c r="AR383" s="41">
        <v>0</v>
      </c>
      <c r="AS383" s="41">
        <v>0</v>
      </c>
      <c r="AT383" s="41">
        <v>0</v>
      </c>
      <c r="AU383" s="41"/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>
        <v>0</v>
      </c>
      <c r="AR384" s="41">
        <v>0</v>
      </c>
      <c r="AS384" s="41">
        <v>0</v>
      </c>
      <c r="AT384" s="41">
        <v>0</v>
      </c>
      <c r="AU384" s="41"/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0</v>
      </c>
      <c r="AS386" s="41">
        <v>0</v>
      </c>
      <c r="AT386" s="41">
        <v>0</v>
      </c>
      <c r="AU386" s="41"/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>
        <v>0</v>
      </c>
      <c r="AR388" s="41">
        <v>0</v>
      </c>
      <c r="AS388" s="41">
        <v>0</v>
      </c>
      <c r="AT388" s="41">
        <v>0</v>
      </c>
      <c r="AU388" s="41"/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/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>
        <v>0</v>
      </c>
      <c r="AC391" s="41">
        <v>0</v>
      </c>
      <c r="AD391" s="41">
        <v>0</v>
      </c>
      <c r="AE391" s="41">
        <v>0</v>
      </c>
      <c r="AF391" s="41"/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>
        <v>1</v>
      </c>
      <c r="AR391" s="41">
        <v>0</v>
      </c>
      <c r="AS391" s="41">
        <v>0</v>
      </c>
      <c r="AT391" s="41">
        <v>0</v>
      </c>
      <c r="AU391" s="41"/>
      <c r="AV391" s="41"/>
      <c r="AW391" s="41"/>
      <c r="AX391" s="41"/>
      <c r="AY391" s="41"/>
      <c r="AZ391" s="93">
        <f t="shared" ref="AZ391:AZ445" si="135">SUM(AN391:AY391)</f>
        <v>1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1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1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0</v>
      </c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6</v>
      </c>
      <c r="M393" s="41">
        <v>0</v>
      </c>
      <c r="N393" s="41">
        <v>0</v>
      </c>
      <c r="O393" s="41">
        <v>5</v>
      </c>
      <c r="P393" s="41">
        <v>0</v>
      </c>
      <c r="Q393" s="41"/>
      <c r="R393" s="41"/>
      <c r="S393" s="41"/>
      <c r="T393" s="41"/>
      <c r="U393" s="41"/>
      <c r="V393" s="93">
        <f t="shared" si="131"/>
        <v>12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6</v>
      </c>
      <c r="AQ393" s="41">
        <v>0</v>
      </c>
      <c r="AR393" s="41">
        <v>0</v>
      </c>
      <c r="AS393" s="41">
        <v>5</v>
      </c>
      <c r="AT393" s="41">
        <v>0</v>
      </c>
      <c r="AU393" s="41"/>
      <c r="AV393" s="41"/>
      <c r="AW393" s="41"/>
      <c r="AX393" s="41"/>
      <c r="AY393" s="41"/>
      <c r="AZ393" s="93">
        <f t="shared" si="135"/>
        <v>12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12</v>
      </c>
      <c r="BF393" s="48">
        <f t="shared" si="140"/>
        <v>0</v>
      </c>
      <c r="BG393" s="48">
        <f t="shared" si="141"/>
        <v>0</v>
      </c>
      <c r="BH393" s="48">
        <f t="shared" si="142"/>
        <v>10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24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/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>
        <v>1</v>
      </c>
      <c r="AR396" s="41">
        <v>0</v>
      </c>
      <c r="AS396" s="41">
        <v>1</v>
      </c>
      <c r="AT396" s="41">
        <v>0</v>
      </c>
      <c r="AU396" s="41"/>
      <c r="AV396" s="41"/>
      <c r="AW396" s="41"/>
      <c r="AX396" s="41"/>
      <c r="AY396" s="41"/>
      <c r="AZ396" s="93">
        <f t="shared" si="135"/>
        <v>4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1</v>
      </c>
      <c r="BG396" s="48">
        <f t="shared" si="141"/>
        <v>0</v>
      </c>
      <c r="BH396" s="48">
        <f t="shared" si="142"/>
        <v>1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4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/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/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>
        <v>1</v>
      </c>
      <c r="AR400" s="41">
        <v>0</v>
      </c>
      <c r="AS400" s="41">
        <v>0</v>
      </c>
      <c r="AT400" s="41">
        <v>0</v>
      </c>
      <c r="AU400" s="41"/>
      <c r="AV400" s="41"/>
      <c r="AW400" s="41"/>
      <c r="AX400" s="41"/>
      <c r="AY400" s="41"/>
      <c r="AZ400" s="93">
        <f t="shared" si="135"/>
        <v>4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1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7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>
        <v>2</v>
      </c>
      <c r="N401" s="41">
        <v>0</v>
      </c>
      <c r="O401" s="41">
        <v>0</v>
      </c>
      <c r="P401" s="41">
        <v>0</v>
      </c>
      <c r="Q401" s="41"/>
      <c r="R401" s="41"/>
      <c r="S401" s="41"/>
      <c r="T401" s="41"/>
      <c r="U401" s="41"/>
      <c r="V401" s="93">
        <f t="shared" si="131"/>
        <v>2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>
        <v>2</v>
      </c>
      <c r="AR401" s="41">
        <v>0</v>
      </c>
      <c r="AS401" s="41">
        <v>0</v>
      </c>
      <c r="AT401" s="41">
        <v>0</v>
      </c>
      <c r="AU401" s="41"/>
      <c r="AV401" s="41"/>
      <c r="AW401" s="41"/>
      <c r="AX401" s="41"/>
      <c r="AY401" s="41"/>
      <c r="AZ401" s="93">
        <f t="shared" si="135"/>
        <v>2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4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4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>
        <v>0</v>
      </c>
      <c r="N402" s="41">
        <v>1</v>
      </c>
      <c r="O402" s="41">
        <v>0</v>
      </c>
      <c r="P402" s="41">
        <v>0</v>
      </c>
      <c r="Q402" s="41"/>
      <c r="R402" s="41"/>
      <c r="S402" s="41"/>
      <c r="T402" s="41"/>
      <c r="U402" s="41"/>
      <c r="V402" s="93">
        <f t="shared" si="131"/>
        <v>1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1</v>
      </c>
      <c r="AS402" s="41">
        <v>0</v>
      </c>
      <c r="AT402" s="41">
        <v>0</v>
      </c>
      <c r="AU402" s="41"/>
      <c r="AV402" s="41"/>
      <c r="AW402" s="41"/>
      <c r="AX402" s="41"/>
      <c r="AY402" s="41"/>
      <c r="AZ402" s="93">
        <f t="shared" si="135"/>
        <v>1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2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2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>
        <v>0</v>
      </c>
      <c r="AR404" s="41">
        <v>0</v>
      </c>
      <c r="AS404" s="41">
        <v>0</v>
      </c>
      <c r="AT404" s="41">
        <v>0</v>
      </c>
      <c r="AU404" s="41"/>
      <c r="AV404" s="41"/>
      <c r="AW404" s="41"/>
      <c r="AX404" s="41"/>
      <c r="AY404" s="41"/>
      <c r="AZ404" s="93">
        <f t="shared" si="135"/>
        <v>3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3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>
        <v>1</v>
      </c>
      <c r="AR405" s="41">
        <v>0</v>
      </c>
      <c r="AS405" s="41">
        <v>0</v>
      </c>
      <c r="AT405" s="41">
        <v>0</v>
      </c>
      <c r="AU405" s="41"/>
      <c r="AV405" s="41"/>
      <c r="AW405" s="41"/>
      <c r="AX405" s="41"/>
      <c r="AY405" s="41"/>
      <c r="AZ405" s="93">
        <f t="shared" si="135"/>
        <v>2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1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2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>
        <v>0</v>
      </c>
      <c r="AR408" s="41">
        <v>0</v>
      </c>
      <c r="AS408" s="41">
        <v>0</v>
      </c>
      <c r="AT408" s="41">
        <v>0</v>
      </c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8</v>
      </c>
      <c r="M409" s="41">
        <v>0</v>
      </c>
      <c r="N409" s="41">
        <v>8</v>
      </c>
      <c r="O409" s="41">
        <v>0</v>
      </c>
      <c r="P409" s="41">
        <v>0</v>
      </c>
      <c r="Q409" s="41"/>
      <c r="R409" s="41"/>
      <c r="S409" s="41"/>
      <c r="T409" s="41"/>
      <c r="U409" s="41"/>
      <c r="V409" s="93">
        <f t="shared" si="131"/>
        <v>19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3</v>
      </c>
      <c r="AD409" s="41">
        <v>0</v>
      </c>
      <c r="AE409" s="41">
        <v>0</v>
      </c>
      <c r="AF409" s="41"/>
      <c r="AG409" s="41"/>
      <c r="AH409" s="41"/>
      <c r="AI409" s="41"/>
      <c r="AJ409" s="41"/>
      <c r="AK409" s="93">
        <f t="shared" si="133"/>
        <v>3</v>
      </c>
      <c r="AL409" s="94">
        <v>0</v>
      </c>
      <c r="AM409" s="105">
        <f t="shared" si="134"/>
        <v>0</v>
      </c>
      <c r="AN409" s="41">
        <v>111</v>
      </c>
      <c r="AO409" s="41">
        <v>72</v>
      </c>
      <c r="AP409" s="41">
        <v>90</v>
      </c>
      <c r="AQ409" s="41">
        <v>76</v>
      </c>
      <c r="AR409" s="41">
        <v>93</v>
      </c>
      <c r="AS409" s="41">
        <v>41</v>
      </c>
      <c r="AT409" s="41">
        <v>5</v>
      </c>
      <c r="AU409" s="41"/>
      <c r="AV409" s="41"/>
      <c r="AW409" s="41"/>
      <c r="AX409" s="41"/>
      <c r="AY409" s="41"/>
      <c r="AZ409" s="93">
        <f t="shared" si="135"/>
        <v>488</v>
      </c>
      <c r="BA409" s="94">
        <v>0</v>
      </c>
      <c r="BB409" s="105">
        <f t="shared" si="136"/>
        <v>0</v>
      </c>
      <c r="BC409" s="48">
        <f t="shared" si="137"/>
        <v>111</v>
      </c>
      <c r="BD409" s="48">
        <f t="shared" si="138"/>
        <v>75</v>
      </c>
      <c r="BE409" s="48">
        <f t="shared" si="139"/>
        <v>98</v>
      </c>
      <c r="BF409" s="48">
        <f t="shared" si="140"/>
        <v>76</v>
      </c>
      <c r="BG409" s="48">
        <f t="shared" si="141"/>
        <v>104</v>
      </c>
      <c r="BH409" s="48">
        <f t="shared" si="142"/>
        <v>41</v>
      </c>
      <c r="BI409" s="48">
        <f t="shared" si="143"/>
        <v>5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510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/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>
        <v>0</v>
      </c>
      <c r="AR411" s="41">
        <v>0</v>
      </c>
      <c r="AS411" s="41">
        <v>0</v>
      </c>
      <c r="AT411" s="41">
        <v>0</v>
      </c>
      <c r="AU411" s="41"/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0</v>
      </c>
      <c r="AT412" s="41">
        <v>0</v>
      </c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/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/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/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6</v>
      </c>
      <c r="L414" s="41">
        <v>6</v>
      </c>
      <c r="M414" s="41">
        <v>9</v>
      </c>
      <c r="N414" s="41">
        <v>3</v>
      </c>
      <c r="O414" s="41">
        <v>8</v>
      </c>
      <c r="P414" s="41">
        <v>0</v>
      </c>
      <c r="Q414" s="41"/>
      <c r="R414" s="41"/>
      <c r="S414" s="41"/>
      <c r="T414" s="41"/>
      <c r="U414" s="41"/>
      <c r="V414" s="93">
        <f t="shared" si="131"/>
        <v>44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6</v>
      </c>
      <c r="AP414" s="41">
        <v>6</v>
      </c>
      <c r="AQ414" s="41">
        <v>9</v>
      </c>
      <c r="AR414" s="41">
        <v>3</v>
      </c>
      <c r="AS414" s="41">
        <v>8</v>
      </c>
      <c r="AT414" s="41">
        <v>0</v>
      </c>
      <c r="AU414" s="41"/>
      <c r="AV414" s="41"/>
      <c r="AW414" s="41"/>
      <c r="AX414" s="41"/>
      <c r="AY414" s="41"/>
      <c r="AZ414" s="93">
        <f t="shared" si="135"/>
        <v>44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12</v>
      </c>
      <c r="BE414" s="48">
        <f t="shared" si="139"/>
        <v>12</v>
      </c>
      <c r="BF414" s="48">
        <f t="shared" si="140"/>
        <v>18</v>
      </c>
      <c r="BG414" s="48">
        <f t="shared" si="141"/>
        <v>6</v>
      </c>
      <c r="BH414" s="48">
        <f t="shared" si="142"/>
        <v>16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88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/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/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/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/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/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>
        <v>1</v>
      </c>
      <c r="AR418" s="41">
        <v>0</v>
      </c>
      <c r="AS418" s="41">
        <v>0</v>
      </c>
      <c r="AT418" s="41">
        <v>0</v>
      </c>
      <c r="AU418" s="41"/>
      <c r="AV418" s="41"/>
      <c r="AW418" s="41"/>
      <c r="AX418" s="41"/>
      <c r="AY418" s="41"/>
      <c r="AZ418" s="93">
        <f t="shared" si="135"/>
        <v>6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1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6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2</v>
      </c>
      <c r="AQ420" s="41">
        <v>1</v>
      </c>
      <c r="AR420" s="41">
        <v>2</v>
      </c>
      <c r="AS420" s="41">
        <v>0</v>
      </c>
      <c r="AT420" s="41">
        <v>0</v>
      </c>
      <c r="AU420" s="41"/>
      <c r="AV420" s="41"/>
      <c r="AW420" s="41"/>
      <c r="AX420" s="41"/>
      <c r="AY420" s="41"/>
      <c r="AZ420" s="93">
        <f t="shared" si="135"/>
        <v>10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2</v>
      </c>
      <c r="BF420" s="48">
        <f t="shared" si="140"/>
        <v>1</v>
      </c>
      <c r="BG420" s="48">
        <f t="shared" si="141"/>
        <v>2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10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>
        <v>3</v>
      </c>
      <c r="AR421" s="41">
        <v>2</v>
      </c>
      <c r="AS421" s="41">
        <v>0</v>
      </c>
      <c r="AT421" s="41">
        <v>0</v>
      </c>
      <c r="AU421" s="41"/>
      <c r="AV421" s="41"/>
      <c r="AW421" s="41"/>
      <c r="AX421" s="41"/>
      <c r="AY421" s="41"/>
      <c r="AZ421" s="93">
        <f t="shared" si="135"/>
        <v>5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3</v>
      </c>
      <c r="BG421" s="48">
        <f t="shared" si="141"/>
        <v>2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5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/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/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/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2</v>
      </c>
      <c r="AQ424" s="41">
        <v>1</v>
      </c>
      <c r="AR424" s="41">
        <v>1</v>
      </c>
      <c r="AS424" s="41">
        <v>0</v>
      </c>
      <c r="AT424" s="41">
        <v>0</v>
      </c>
      <c r="AU424" s="41"/>
      <c r="AV424" s="41"/>
      <c r="AW424" s="41"/>
      <c r="AX424" s="41"/>
      <c r="AY424" s="41"/>
      <c r="AZ424" s="93">
        <f t="shared" si="135"/>
        <v>5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2</v>
      </c>
      <c r="BF424" s="48">
        <f t="shared" si="140"/>
        <v>1</v>
      </c>
      <c r="BG424" s="48">
        <f t="shared" si="141"/>
        <v>1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6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31</v>
      </c>
      <c r="K425" s="41">
        <v>14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/>
      <c r="R425" s="41"/>
      <c r="S425" s="41"/>
      <c r="T425" s="41"/>
      <c r="U425" s="41"/>
      <c r="V425" s="93">
        <f t="shared" si="131"/>
        <v>45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31</v>
      </c>
      <c r="AO425" s="41">
        <v>14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/>
      <c r="AV425" s="41"/>
      <c r="AW425" s="41"/>
      <c r="AX425" s="41"/>
      <c r="AY425" s="41"/>
      <c r="AZ425" s="93">
        <f t="shared" si="135"/>
        <v>45</v>
      </c>
      <c r="BA425" s="94">
        <v>0</v>
      </c>
      <c r="BB425" s="105">
        <f t="shared" si="136"/>
        <v>0</v>
      </c>
      <c r="BC425" s="48">
        <f t="shared" si="137"/>
        <v>62</v>
      </c>
      <c r="BD425" s="48">
        <f t="shared" si="138"/>
        <v>28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90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/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/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0</v>
      </c>
      <c r="AU426" s="41"/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/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/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/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>
        <v>0</v>
      </c>
      <c r="AR430" s="41">
        <v>0</v>
      </c>
      <c r="AS430" s="41">
        <v>0</v>
      </c>
      <c r="AT430" s="41">
        <v>0</v>
      </c>
      <c r="AU430" s="41"/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0</v>
      </c>
      <c r="AU431" s="41"/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/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/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/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3</v>
      </c>
      <c r="AT433" s="41">
        <v>0</v>
      </c>
      <c r="AU433" s="41"/>
      <c r="AV433" s="41"/>
      <c r="AW433" s="41"/>
      <c r="AX433" s="41"/>
      <c r="AY433" s="41"/>
      <c r="AZ433" s="93">
        <f t="shared" si="135"/>
        <v>3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3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3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13</v>
      </c>
      <c r="AT434" s="41">
        <v>1</v>
      </c>
      <c r="AU434" s="41"/>
      <c r="AV434" s="41"/>
      <c r="AW434" s="41"/>
      <c r="AX434" s="41"/>
      <c r="AY434" s="41"/>
      <c r="AZ434" s="93">
        <f t="shared" si="135"/>
        <v>14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13</v>
      </c>
      <c r="BI434" s="48">
        <f t="shared" si="143"/>
        <v>1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14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>
        <v>0</v>
      </c>
      <c r="AR435" s="41">
        <v>0</v>
      </c>
      <c r="AS435" s="41">
        <v>0</v>
      </c>
      <c r="AT435" s="41">
        <v>0</v>
      </c>
      <c r="AU435" s="41"/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/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/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/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/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2</v>
      </c>
      <c r="AQ440" s="41">
        <v>2</v>
      </c>
      <c r="AR440" s="41">
        <v>0</v>
      </c>
      <c r="AS440" s="41">
        <v>1</v>
      </c>
      <c r="AT440" s="41">
        <v>0</v>
      </c>
      <c r="AU440" s="41"/>
      <c r="AV440" s="41"/>
      <c r="AW440" s="41"/>
      <c r="AX440" s="41"/>
      <c r="AY440" s="41"/>
      <c r="AZ440" s="93">
        <f t="shared" si="135"/>
        <v>6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2</v>
      </c>
      <c r="BF440" s="48">
        <f t="shared" si="140"/>
        <v>2</v>
      </c>
      <c r="BG440" s="48">
        <f t="shared" si="141"/>
        <v>0</v>
      </c>
      <c r="BH440" s="48">
        <f t="shared" si="142"/>
        <v>1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6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3</v>
      </c>
      <c r="AQ441" s="41">
        <v>6</v>
      </c>
      <c r="AR441" s="41">
        <v>1</v>
      </c>
      <c r="AS441" s="41">
        <v>8</v>
      </c>
      <c r="AT441" s="41">
        <v>2</v>
      </c>
      <c r="AU441" s="41"/>
      <c r="AV441" s="41"/>
      <c r="AW441" s="41"/>
      <c r="AX441" s="41"/>
      <c r="AY441" s="41"/>
      <c r="AZ441" s="93">
        <f t="shared" si="135"/>
        <v>28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3</v>
      </c>
      <c r="BF441" s="48">
        <f t="shared" si="140"/>
        <v>6</v>
      </c>
      <c r="BG441" s="48">
        <f t="shared" si="141"/>
        <v>1</v>
      </c>
      <c r="BH441" s="48">
        <f t="shared" si="142"/>
        <v>8</v>
      </c>
      <c r="BI441" s="48">
        <f t="shared" si="143"/>
        <v>2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28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/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/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44</v>
      </c>
      <c r="M444" s="41">
        <v>0</v>
      </c>
      <c r="N444" s="41">
        <v>0</v>
      </c>
      <c r="O444" s="41">
        <v>0</v>
      </c>
      <c r="P444" s="41">
        <v>0</v>
      </c>
      <c r="Q444" s="41"/>
      <c r="R444" s="41"/>
      <c r="S444" s="41"/>
      <c r="T444" s="41"/>
      <c r="U444" s="41"/>
      <c r="V444" s="93">
        <f t="shared" si="131"/>
        <v>44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1</v>
      </c>
      <c r="AB444" s="41">
        <v>0</v>
      </c>
      <c r="AC444" s="41">
        <v>0</v>
      </c>
      <c r="AD444" s="41">
        <v>0</v>
      </c>
      <c r="AE444" s="41">
        <v>0</v>
      </c>
      <c r="AF444" s="41"/>
      <c r="AG444" s="41"/>
      <c r="AH444" s="41"/>
      <c r="AI444" s="41"/>
      <c r="AJ444" s="41"/>
      <c r="AK444" s="93">
        <f t="shared" si="133"/>
        <v>1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44</v>
      </c>
      <c r="AQ444" s="41">
        <v>0</v>
      </c>
      <c r="AR444" s="41">
        <v>0</v>
      </c>
      <c r="AS444" s="41">
        <v>0</v>
      </c>
      <c r="AT444" s="41">
        <v>0</v>
      </c>
      <c r="AU444" s="41"/>
      <c r="AV444" s="41"/>
      <c r="AW444" s="41"/>
      <c r="AX444" s="41"/>
      <c r="AY444" s="41"/>
      <c r="AZ444" s="93">
        <f t="shared" si="135"/>
        <v>44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89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89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38</v>
      </c>
      <c r="M445" s="41">
        <v>0</v>
      </c>
      <c r="N445" s="41">
        <v>0</v>
      </c>
      <c r="O445" s="41">
        <v>0</v>
      </c>
      <c r="P445" s="41">
        <v>0</v>
      </c>
      <c r="Q445" s="41"/>
      <c r="R445" s="41"/>
      <c r="S445" s="41"/>
      <c r="T445" s="41"/>
      <c r="U445" s="41"/>
      <c r="V445" s="93">
        <f t="shared" si="131"/>
        <v>39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38</v>
      </c>
      <c r="AQ445" s="41">
        <v>0</v>
      </c>
      <c r="AR445" s="41">
        <v>0</v>
      </c>
      <c r="AS445" s="41">
        <v>0</v>
      </c>
      <c r="AT445" s="41">
        <v>0</v>
      </c>
      <c r="AU445" s="41"/>
      <c r="AV445" s="41"/>
      <c r="AW445" s="41"/>
      <c r="AX445" s="41"/>
      <c r="AY445" s="41"/>
      <c r="AZ445" s="93">
        <f t="shared" si="135"/>
        <v>39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76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78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>
        <v>0</v>
      </c>
      <c r="AR446" s="41">
        <v>0</v>
      </c>
      <c r="AS446" s="41">
        <v>0</v>
      </c>
      <c r="AT446" s="41">
        <v>0</v>
      </c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>
        <v>1</v>
      </c>
      <c r="AR447" s="41">
        <v>0</v>
      </c>
      <c r="AS447" s="41">
        <v>0</v>
      </c>
      <c r="AT447" s="41">
        <v>0</v>
      </c>
      <c r="AU447" s="41"/>
      <c r="AV447" s="41"/>
      <c r="AW447" s="41"/>
      <c r="AX447" s="41"/>
      <c r="AY447" s="41"/>
      <c r="AZ447" s="93">
        <f t="shared" si="154"/>
        <v>5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5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1</v>
      </c>
      <c r="M448" s="41">
        <v>0</v>
      </c>
      <c r="N448" s="41">
        <v>0</v>
      </c>
      <c r="O448" s="41">
        <v>0</v>
      </c>
      <c r="P448" s="41">
        <v>0</v>
      </c>
      <c r="Q448" s="41"/>
      <c r="R448" s="41"/>
      <c r="S448" s="41"/>
      <c r="T448" s="41"/>
      <c r="U448" s="41"/>
      <c r="V448" s="93">
        <f t="shared" si="152"/>
        <v>1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/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6</v>
      </c>
      <c r="AP448" s="41">
        <v>3</v>
      </c>
      <c r="AQ448" s="41">
        <v>2</v>
      </c>
      <c r="AR448" s="41">
        <v>3</v>
      </c>
      <c r="AS448" s="41">
        <v>2</v>
      </c>
      <c r="AT448" s="41">
        <v>0</v>
      </c>
      <c r="AU448" s="41"/>
      <c r="AV448" s="41"/>
      <c r="AW448" s="41"/>
      <c r="AX448" s="41"/>
      <c r="AY448" s="41"/>
      <c r="AZ448" s="93">
        <f t="shared" si="154"/>
        <v>22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6</v>
      </c>
      <c r="BE448" s="48">
        <f t="shared" si="157"/>
        <v>4</v>
      </c>
      <c r="BF448" s="48">
        <f t="shared" si="158"/>
        <v>2</v>
      </c>
      <c r="BG448" s="48">
        <f t="shared" si="159"/>
        <v>3</v>
      </c>
      <c r="BH448" s="48">
        <f t="shared" si="160"/>
        <v>2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23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0</v>
      </c>
      <c r="AE449" s="41">
        <v>0</v>
      </c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>
        <v>0</v>
      </c>
      <c r="AR449" s="41">
        <v>0</v>
      </c>
      <c r="AS449" s="41">
        <v>0</v>
      </c>
      <c r="AT449" s="41">
        <v>0</v>
      </c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/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/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/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2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/>
      <c r="R452" s="41"/>
      <c r="S452" s="41"/>
      <c r="T452" s="41"/>
      <c r="U452" s="41"/>
      <c r="V452" s="93">
        <f t="shared" si="169"/>
        <v>2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/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3</v>
      </c>
      <c r="AO452" s="41">
        <v>0</v>
      </c>
      <c r="AP452" s="41">
        <v>0</v>
      </c>
      <c r="AQ452" s="41">
        <v>1</v>
      </c>
      <c r="AR452" s="41">
        <v>1</v>
      </c>
      <c r="AS452" s="41">
        <v>0</v>
      </c>
      <c r="AT452" s="41">
        <v>0</v>
      </c>
      <c r="AU452" s="41"/>
      <c r="AV452" s="41"/>
      <c r="AW452" s="41"/>
      <c r="AX452" s="41"/>
      <c r="AY452" s="41"/>
      <c r="AZ452" s="93">
        <f t="shared" si="171"/>
        <v>5</v>
      </c>
      <c r="BA452" s="94">
        <v>0</v>
      </c>
      <c r="BB452" s="105">
        <f t="shared" si="136"/>
        <v>0</v>
      </c>
      <c r="BC452" s="48">
        <f t="shared" si="172"/>
        <v>5</v>
      </c>
      <c r="BD452" s="48">
        <f t="shared" si="173"/>
        <v>0</v>
      </c>
      <c r="BE452" s="48">
        <f t="shared" si="174"/>
        <v>0</v>
      </c>
      <c r="BF452" s="48">
        <f t="shared" si="175"/>
        <v>1</v>
      </c>
      <c r="BG452" s="48">
        <f t="shared" si="176"/>
        <v>1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7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/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/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0</v>
      </c>
      <c r="AT453" s="41">
        <v>0</v>
      </c>
      <c r="AU453" s="41"/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/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/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>
        <v>0</v>
      </c>
      <c r="AR455" s="41">
        <v>0</v>
      </c>
      <c r="AS455" s="41">
        <v>0</v>
      </c>
      <c r="AT455" s="41">
        <v>0</v>
      </c>
      <c r="AU455" s="41"/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/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0</v>
      </c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>
        <v>0</v>
      </c>
      <c r="AR456" s="41">
        <v>0</v>
      </c>
      <c r="AS456" s="41">
        <v>0</v>
      </c>
      <c r="AT456" s="41">
        <v>0</v>
      </c>
      <c r="AU456" s="41"/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>
        <v>1</v>
      </c>
      <c r="AR459" s="41">
        <v>0</v>
      </c>
      <c r="AS459" s="41">
        <v>0</v>
      </c>
      <c r="AT459" s="41">
        <v>0</v>
      </c>
      <c r="AU459" s="41"/>
      <c r="AV459" s="41"/>
      <c r="AW459" s="41"/>
      <c r="AX459" s="41"/>
      <c r="AY459" s="41"/>
      <c r="AZ459" s="93">
        <f t="shared" si="171"/>
        <v>2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1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2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>
        <v>0</v>
      </c>
      <c r="AR460" s="41">
        <v>0</v>
      </c>
      <c r="AS460" s="41">
        <v>0</v>
      </c>
      <c r="AT460" s="41">
        <v>0</v>
      </c>
      <c r="AU460" s="41"/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6</v>
      </c>
      <c r="AQ461" s="41">
        <v>11</v>
      </c>
      <c r="AR461" s="41">
        <v>3</v>
      </c>
      <c r="AS461" s="41">
        <v>0</v>
      </c>
      <c r="AT461" s="41">
        <v>0</v>
      </c>
      <c r="AU461" s="41"/>
      <c r="AV461" s="41"/>
      <c r="AW461" s="41"/>
      <c r="AX461" s="41"/>
      <c r="AY461" s="41"/>
      <c r="AZ461" s="93">
        <f t="shared" si="171"/>
        <v>20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6</v>
      </c>
      <c r="BF461" s="48">
        <f t="shared" si="175"/>
        <v>11</v>
      </c>
      <c r="BG461" s="48">
        <f t="shared" si="176"/>
        <v>3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20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/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/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0</v>
      </c>
      <c r="AT462" s="41">
        <v>0</v>
      </c>
      <c r="AU462" s="41"/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1</v>
      </c>
      <c r="AQ463" s="41">
        <v>0</v>
      </c>
      <c r="AR463" s="41">
        <v>0</v>
      </c>
      <c r="AS463" s="41">
        <v>0</v>
      </c>
      <c r="AT463" s="41">
        <v>0</v>
      </c>
      <c r="AU463" s="41"/>
      <c r="AV463" s="41"/>
      <c r="AW463" s="41"/>
      <c r="AX463" s="41"/>
      <c r="AY463" s="41"/>
      <c r="AZ463" s="93">
        <f t="shared" si="171"/>
        <v>1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1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1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>
        <v>0</v>
      </c>
      <c r="AR466" s="41">
        <v>0</v>
      </c>
      <c r="AS466" s="41">
        <v>0</v>
      </c>
      <c r="AT466" s="41">
        <v>0</v>
      </c>
      <c r="AU466" s="41"/>
      <c r="AV466" s="41"/>
      <c r="AW466" s="41"/>
      <c r="AX466" s="41"/>
      <c r="AY466" s="41"/>
      <c r="AZ466" s="93">
        <f t="shared" si="171"/>
        <v>0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2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/>
      <c r="R467" s="41"/>
      <c r="S467" s="41"/>
      <c r="T467" s="41"/>
      <c r="U467" s="41"/>
      <c r="V467" s="93">
        <f t="shared" si="169"/>
        <v>2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2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/>
      <c r="AV467" s="41"/>
      <c r="AW467" s="41"/>
      <c r="AX467" s="41"/>
      <c r="AY467" s="41"/>
      <c r="AZ467" s="93">
        <f t="shared" si="171"/>
        <v>2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4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4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5</v>
      </c>
      <c r="L469" s="41">
        <v>0</v>
      </c>
      <c r="M469" s="41">
        <v>0</v>
      </c>
      <c r="N469" s="41">
        <v>0</v>
      </c>
      <c r="O469" s="41">
        <v>3</v>
      </c>
      <c r="P469" s="41">
        <v>0</v>
      </c>
      <c r="Q469" s="41"/>
      <c r="R469" s="41"/>
      <c r="S469" s="41"/>
      <c r="T469" s="41"/>
      <c r="U469" s="41"/>
      <c r="V469" s="93">
        <f t="shared" si="169"/>
        <v>9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/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5</v>
      </c>
      <c r="AP469" s="41">
        <v>0</v>
      </c>
      <c r="AQ469" s="41">
        <v>0</v>
      </c>
      <c r="AR469" s="41">
        <v>0</v>
      </c>
      <c r="AS469" s="41">
        <v>3</v>
      </c>
      <c r="AT469" s="41">
        <v>0</v>
      </c>
      <c r="AU469" s="41"/>
      <c r="AV469" s="41"/>
      <c r="AW469" s="41"/>
      <c r="AX469" s="41"/>
      <c r="AY469" s="41"/>
      <c r="AZ469" s="93">
        <f t="shared" si="171"/>
        <v>9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10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6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18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/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/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>
        <v>0</v>
      </c>
      <c r="AR470" s="41">
        <v>0</v>
      </c>
      <c r="AS470" s="41">
        <v>0</v>
      </c>
      <c r="AT470" s="41">
        <v>0</v>
      </c>
      <c r="AU470" s="41"/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/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>
        <v>0</v>
      </c>
      <c r="AR472" s="41">
        <v>0</v>
      </c>
      <c r="AS472" s="41">
        <v>0</v>
      </c>
      <c r="AT472" s="41">
        <v>0</v>
      </c>
      <c r="AU472" s="41"/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/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/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>
        <v>0</v>
      </c>
      <c r="AR473" s="41">
        <v>0</v>
      </c>
      <c r="AS473" s="41">
        <v>0</v>
      </c>
      <c r="AT473" s="41">
        <v>0</v>
      </c>
      <c r="AU473" s="41"/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/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>
        <v>0</v>
      </c>
      <c r="AR474" s="41">
        <v>0</v>
      </c>
      <c r="AS474" s="41">
        <v>0</v>
      </c>
      <c r="AT474" s="41">
        <v>0</v>
      </c>
      <c r="AU474" s="41"/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>
        <v>0</v>
      </c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/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/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/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/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/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/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/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/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/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1</v>
      </c>
      <c r="M479" s="41">
        <v>0</v>
      </c>
      <c r="N479" s="41">
        <v>0</v>
      </c>
      <c r="O479" s="41">
        <v>0</v>
      </c>
      <c r="P479" s="41">
        <v>0</v>
      </c>
      <c r="Q479" s="41"/>
      <c r="R479" s="41"/>
      <c r="S479" s="41"/>
      <c r="T479" s="41"/>
      <c r="U479" s="41"/>
      <c r="V479" s="93">
        <f t="shared" si="169"/>
        <v>1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/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1</v>
      </c>
      <c r="AQ479" s="41">
        <v>0</v>
      </c>
      <c r="AR479" s="41">
        <v>0</v>
      </c>
      <c r="AS479" s="41">
        <v>0</v>
      </c>
      <c r="AT479" s="41">
        <v>0</v>
      </c>
      <c r="AU479" s="41"/>
      <c r="AV479" s="41"/>
      <c r="AW479" s="41"/>
      <c r="AX479" s="41"/>
      <c r="AY479" s="41"/>
      <c r="AZ479" s="93">
        <f t="shared" si="171"/>
        <v>1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2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2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/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/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/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>
        <v>0</v>
      </c>
      <c r="N481" s="41">
        <v>1</v>
      </c>
      <c r="O481" s="41">
        <v>0</v>
      </c>
      <c r="P481" s="41">
        <v>0</v>
      </c>
      <c r="Q481" s="41"/>
      <c r="R481" s="41"/>
      <c r="S481" s="41"/>
      <c r="T481" s="41"/>
      <c r="U481" s="41"/>
      <c r="V481" s="93">
        <f t="shared" si="169"/>
        <v>1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1</v>
      </c>
      <c r="AS481" s="41">
        <v>0</v>
      </c>
      <c r="AT481" s="41">
        <v>0</v>
      </c>
      <c r="AU481" s="41"/>
      <c r="AV481" s="41"/>
      <c r="AW481" s="41"/>
      <c r="AX481" s="41"/>
      <c r="AY481" s="41"/>
      <c r="AZ481" s="93">
        <f t="shared" si="171"/>
        <v>1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2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2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/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0</v>
      </c>
      <c r="AT487" s="41">
        <v>0</v>
      </c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0</v>
      </c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/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/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1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1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1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1</v>
      </c>
      <c r="BQ492" s="89">
        <f t="shared" ref="BQ492" si="210">IFERROR(BP492/BO492,0)</f>
        <v>0</v>
      </c>
    </row>
    <row r="493" spans="1:69" x14ac:dyDescent="0.3">
      <c r="A493" s="119" t="s">
        <v>191</v>
      </c>
      <c r="B493" s="119" t="s">
        <v>349</v>
      </c>
      <c r="C493" s="120">
        <v>407</v>
      </c>
      <c r="D493" s="119" t="s">
        <v>523</v>
      </c>
      <c r="E493" s="119" t="s">
        <v>191</v>
      </c>
      <c r="F493" s="119" t="s">
        <v>510</v>
      </c>
      <c r="G493" s="121" t="s">
        <v>525</v>
      </c>
      <c r="H493" s="120">
        <v>38169</v>
      </c>
      <c r="I493" s="119" t="s">
        <v>665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ref="V493:V494" si="211">SUM(J493:U493)</f>
        <v>0</v>
      </c>
      <c r="W493" s="94">
        <v>0</v>
      </c>
      <c r="X493" s="105">
        <f t="shared" ref="X493:X494" si="212">+IFERROR(V493/W493,0)*100</f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93">
        <f t="shared" ref="AK493:AK494" si="213">SUM(Y493:AJ493)</f>
        <v>0</v>
      </c>
      <c r="AL493" s="94">
        <v>0</v>
      </c>
      <c r="AM493" s="105">
        <f t="shared" ref="AM493:AM494" si="214">+IFERROR(AK493/AL493,0)*100</f>
        <v>0</v>
      </c>
      <c r="AN493" s="41">
        <v>0</v>
      </c>
      <c r="AO493" s="41">
        <v>0</v>
      </c>
      <c r="AP493" s="41">
        <v>0</v>
      </c>
      <c r="AQ493" s="41">
        <v>0</v>
      </c>
      <c r="AR493" s="41">
        <v>0</v>
      </c>
      <c r="AS493" s="41">
        <v>0</v>
      </c>
      <c r="AT493" s="41">
        <v>0</v>
      </c>
      <c r="AU493" s="41">
        <v>0</v>
      </c>
      <c r="AV493" s="41">
        <v>0</v>
      </c>
      <c r="AW493" s="41">
        <v>0</v>
      </c>
      <c r="AX493" s="41">
        <v>0</v>
      </c>
      <c r="AY493" s="41">
        <v>0</v>
      </c>
      <c r="AZ493" s="93">
        <f t="shared" ref="AZ493:AZ494" si="215">SUM(AN493:AY493)</f>
        <v>0</v>
      </c>
      <c r="BA493" s="94">
        <v>0</v>
      </c>
      <c r="BB493" s="105">
        <f t="shared" ref="BB493:BB494" si="216">+IFERROR(AZ493/BA493,0)*100</f>
        <v>0</v>
      </c>
      <c r="BC493" s="48">
        <f t="shared" ref="BC493:BC494" si="217">+J493+Y493+AN493</f>
        <v>0</v>
      </c>
      <c r="BD493" s="48">
        <f t="shared" ref="BD493:BD494" si="218">+K493+Z493+AO493</f>
        <v>0</v>
      </c>
      <c r="BE493" s="48">
        <f t="shared" ref="BE493:BE494" si="219">+L493+AA493+AP493</f>
        <v>0</v>
      </c>
      <c r="BF493" s="48">
        <f t="shared" ref="BF493:BF494" si="220">+M493+AB493+AQ493</f>
        <v>0</v>
      </c>
      <c r="BG493" s="48">
        <f t="shared" ref="BG493:BG494" si="221">+N493+AC493+AR493</f>
        <v>0</v>
      </c>
      <c r="BH493" s="48">
        <f t="shared" ref="BH493:BH494" si="222">+O493+AD493+AS493</f>
        <v>0</v>
      </c>
      <c r="BI493" s="48">
        <f t="shared" ref="BI493:BI494" si="223">+P493+AE493+AT493</f>
        <v>0</v>
      </c>
      <c r="BJ493" s="48">
        <f t="shared" ref="BJ493:BJ494" si="224">+Q493+AF493+AU493</f>
        <v>0</v>
      </c>
      <c r="BK493" s="48">
        <f t="shared" ref="BK493:BK494" si="225">+R493+AG493+AV493</f>
        <v>0</v>
      </c>
      <c r="BL493" s="48">
        <f t="shared" ref="BL493:BL494" si="226">+S493+AH493+AW493</f>
        <v>0</v>
      </c>
      <c r="BM493" s="48">
        <f t="shared" ref="BM493:BM494" si="227">+T493+AI493+AX493</f>
        <v>0</v>
      </c>
      <c r="BN493" s="48">
        <f t="shared" ref="BN493:BN494" si="228">+U493+AJ493+AY493</f>
        <v>0</v>
      </c>
      <c r="BO493" s="115">
        <f t="shared" ref="BO493:BO494" si="229">+W493+AL493+BA493</f>
        <v>0</v>
      </c>
      <c r="BP493" s="87">
        <f t="shared" ref="BP493:BP494" si="230">+V493+AK493+AZ493</f>
        <v>0</v>
      </c>
      <c r="BQ493" s="89">
        <f t="shared" ref="BQ493:BQ494" si="231">IFERROR(BP493/BO493,0)</f>
        <v>0</v>
      </c>
    </row>
    <row r="494" spans="1:69" x14ac:dyDescent="0.3">
      <c r="A494" s="119" t="s">
        <v>191</v>
      </c>
      <c r="B494" s="119" t="s">
        <v>349</v>
      </c>
      <c r="C494" s="120">
        <v>407</v>
      </c>
      <c r="D494" s="119" t="s">
        <v>552</v>
      </c>
      <c r="E494" s="119" t="s">
        <v>191</v>
      </c>
      <c r="F494" s="119" t="s">
        <v>510</v>
      </c>
      <c r="G494" s="121" t="s">
        <v>525</v>
      </c>
      <c r="H494" s="120">
        <v>38171</v>
      </c>
      <c r="I494" s="119" t="s">
        <v>666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211"/>
        <v>0</v>
      </c>
      <c r="W494" s="94">
        <v>0</v>
      </c>
      <c r="X494" s="105">
        <f t="shared" si="212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93">
        <f t="shared" si="213"/>
        <v>0</v>
      </c>
      <c r="AL494" s="94">
        <v>0</v>
      </c>
      <c r="AM494" s="105">
        <f t="shared" si="214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>
        <v>0</v>
      </c>
      <c r="AZ494" s="93">
        <f t="shared" si="215"/>
        <v>0</v>
      </c>
      <c r="BA494" s="94">
        <v>0</v>
      </c>
      <c r="BB494" s="105">
        <f t="shared" si="216"/>
        <v>0</v>
      </c>
      <c r="BC494" s="48">
        <f t="shared" si="217"/>
        <v>0</v>
      </c>
      <c r="BD494" s="48">
        <f t="shared" si="218"/>
        <v>0</v>
      </c>
      <c r="BE494" s="48">
        <f t="shared" si="219"/>
        <v>0</v>
      </c>
      <c r="BF494" s="48">
        <f t="shared" si="220"/>
        <v>0</v>
      </c>
      <c r="BG494" s="48">
        <f t="shared" si="221"/>
        <v>0</v>
      </c>
      <c r="BH494" s="48">
        <f t="shared" si="222"/>
        <v>0</v>
      </c>
      <c r="BI494" s="48">
        <f t="shared" si="223"/>
        <v>0</v>
      </c>
      <c r="BJ494" s="48">
        <f t="shared" si="224"/>
        <v>0</v>
      </c>
      <c r="BK494" s="48">
        <f t="shared" si="225"/>
        <v>0</v>
      </c>
      <c r="BL494" s="48">
        <f t="shared" si="226"/>
        <v>0</v>
      </c>
      <c r="BM494" s="48">
        <f t="shared" si="227"/>
        <v>0</v>
      </c>
      <c r="BN494" s="48">
        <f t="shared" si="228"/>
        <v>0</v>
      </c>
      <c r="BO494" s="115">
        <f t="shared" si="229"/>
        <v>0</v>
      </c>
      <c r="BP494" s="87">
        <f t="shared" si="230"/>
        <v>0</v>
      </c>
      <c r="BQ494" s="89">
        <f t="shared" si="231"/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5:H1048576">
    <cfRule type="duplicateValues" dxfId="12" priority="12"/>
  </conditionalFormatting>
  <conditionalFormatting sqref="H6:H25 H27:H488">
    <cfRule type="duplicateValues" dxfId="11" priority="11"/>
  </conditionalFormatting>
  <conditionalFormatting sqref="H26">
    <cfRule type="duplicateValues" dxfId="10" priority="8"/>
  </conditionalFormatting>
  <conditionalFormatting sqref="H489:H490">
    <cfRule type="duplicateValues" dxfId="9" priority="10"/>
  </conditionalFormatting>
  <conditionalFormatting sqref="H491">
    <cfRule type="duplicateValues" dxfId="8" priority="9"/>
  </conditionalFormatting>
  <conditionalFormatting sqref="H492">
    <cfRule type="duplicateValues" dxfId="7" priority="7"/>
  </conditionalFormatting>
  <conditionalFormatting sqref="H493">
    <cfRule type="duplicateValues" dxfId="6" priority="4"/>
    <cfRule type="duplicateValues" dxfId="5" priority="5"/>
    <cfRule type="duplicateValues" dxfId="4" priority="6"/>
  </conditionalFormatting>
  <conditionalFormatting sqref="H494">
    <cfRule type="duplicateValues" dxfId="3" priority="1"/>
    <cfRule type="duplicateValues" dxfId="2" priority="2"/>
    <cfRule type="duplicateValues" dxfId="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547</v>
      </c>
      <c r="D4" s="82">
        <f>+IRA!K4+IRA!Z4+IRA!AO4</f>
        <v>603</v>
      </c>
      <c r="E4" s="82">
        <f>+IRA!L4+IRA!AA4+IRA!AP4</f>
        <v>623</v>
      </c>
      <c r="F4" s="82">
        <f>+IRA!M4+IRA!AB4+IRA!AQ4</f>
        <v>428</v>
      </c>
      <c r="G4" s="82">
        <f>+IRA!N4+IRA!AC4+IRA!AR4</f>
        <v>324</v>
      </c>
      <c r="H4" s="82">
        <f>+IRA!O4+IRA!AD4+IRA!AS4</f>
        <v>313</v>
      </c>
      <c r="I4" s="82">
        <f>+IRA!P4+IRA!AE4+IRA!AT4</f>
        <v>49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48</v>
      </c>
      <c r="D6" s="59">
        <f>SUMIFS(IRA!$AK$6:$AK$590,IRA!$E$6:$E$590,REDES!B6)</f>
        <v>6</v>
      </c>
      <c r="E6" s="60">
        <f>SUMIFS(IRA!$AZ$6:$AZ$590,IRA!$E$6:$E$590,REDES!B6)</f>
        <v>131</v>
      </c>
      <c r="F6" s="71">
        <f>SUM(C6:E6)</f>
        <v>185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296</v>
      </c>
      <c r="D7" s="63">
        <f>SUMIFS(IRA!$AK$6:$AK$590,IRA!$E$6:$E$590,REDES!B7)</f>
        <v>5</v>
      </c>
      <c r="E7" s="64">
        <f>SUMIFS(IRA!$AZ$6:$AZ$590,IRA!$E$6:$E$590,REDES!B7)</f>
        <v>881</v>
      </c>
      <c r="F7" s="72">
        <f t="shared" ref="F7:F13" si="0">SUM(C7:E7)</f>
        <v>1182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163</v>
      </c>
      <c r="D8" s="63">
        <f>SUMIFS(IRA!$AK$6:$AK$590,IRA!$E$6:$E$590,REDES!B8)</f>
        <v>8</v>
      </c>
      <c r="E8" s="64">
        <f>SUMIFS(IRA!$AZ$6:$AZ$590,IRA!$E$6:$E$590,REDES!B8)</f>
        <v>360</v>
      </c>
      <c r="F8" s="72">
        <f t="shared" si="0"/>
        <v>531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19</v>
      </c>
      <c r="D9" s="63">
        <f>SUMIFS(IRA!$AK$6:$AK$590,IRA!$E$6:$E$590,REDES!B9)</f>
        <v>5</v>
      </c>
      <c r="E9" s="64">
        <f>SUMIFS(IRA!$AZ$6:$AZ$590,IRA!$E$6:$E$590,REDES!B9)</f>
        <v>263</v>
      </c>
      <c r="F9" s="72">
        <f t="shared" si="0"/>
        <v>287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12</v>
      </c>
      <c r="D10" s="63">
        <f>SUMIFS(IRA!$AK$6:$AK$590,IRA!$E$6:$E$590,REDES!B10)</f>
        <v>2</v>
      </c>
      <c r="E10" s="64">
        <f>SUMIFS(IRA!$AZ$6:$AZ$590,IRA!$E$6:$E$590,REDES!B10)</f>
        <v>99</v>
      </c>
      <c r="F10" s="72">
        <f t="shared" si="0"/>
        <v>113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71</v>
      </c>
      <c r="D11" s="63">
        <f>SUMIFS(IRA!$AK$6:$AK$590,IRA!$E$6:$E$590,REDES!B11)</f>
        <v>3</v>
      </c>
      <c r="E11" s="64">
        <f>SUMIFS(IRA!$AZ$6:$AZ$590,IRA!$E$6:$E$590,REDES!B11)</f>
        <v>214</v>
      </c>
      <c r="F11" s="72">
        <f t="shared" si="0"/>
        <v>288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1</v>
      </c>
      <c r="D12" s="63">
        <f>SUMIFS(IRA!$AK$6:$AK$590,IRA!$E$6:$E$590,REDES!B12)</f>
        <v>0</v>
      </c>
      <c r="E12" s="64">
        <f>SUMIFS(IRA!$AZ$6:$AZ$590,IRA!$E$6:$E$590,REDES!B12)</f>
        <v>73</v>
      </c>
      <c r="F12" s="72">
        <f t="shared" si="0"/>
        <v>74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17</v>
      </c>
      <c r="D13" s="66">
        <f>SUMIFS(IRA!$AK$6:$AK$590,IRA!$E$6:$E$590,REDES!B13)</f>
        <v>0</v>
      </c>
      <c r="E13" s="67">
        <f>SUMIFS(IRA!$AZ$6:$AZ$590,IRA!$E$6:$E$590,REDES!B13)</f>
        <v>77</v>
      </c>
      <c r="F13" s="73">
        <f t="shared" si="0"/>
        <v>94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627</v>
      </c>
      <c r="D14" s="70">
        <f>SUM(D6:D13)</f>
        <v>29</v>
      </c>
      <c r="E14" s="70">
        <f>SUM(E6:E13)</f>
        <v>2098</v>
      </c>
      <c r="F14" s="74">
        <f>SUM(F6:F13)</f>
        <v>2754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2026-07-16T18:39:38Z</dcterms:modified>
</cp:coreProperties>
</file>